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odas" sheetId="1" r:id="rId3"/>
    <sheet name="Itu" sheetId="2" r:id="rId4"/>
    <sheet name="Sorocaba" sheetId="3" r:id="rId5"/>
    <sheet name="Araçoiaba Leste" sheetId="4" r:id="rId6"/>
    <sheet name="Aluminio" sheetId="5" r:id="rId7"/>
    <sheet name="São Roque" sheetId="6" r:id="rId8"/>
    <sheet name="Araçoiaba Oeste" sheetId="7" r:id="rId9"/>
  </sheets>
</workbook>
</file>

<file path=xl/sharedStrings.xml><?xml version="1.0" encoding="utf-8"?>
<sst xmlns="http://schemas.openxmlformats.org/spreadsheetml/2006/main" count="245" uniqueCount="29">
  <si>
    <t xml:space="preserve">Relatório Arrecadação RMMTA - Forma Pagamento</t>
  </si>
  <si>
    <t xml:space="preserve">Lote: 33 - Rota Sorocabana | Praça: Todas | Referente ao mês: 07/2025 | Data Filtro - De: 01/07/2025 Até: 31/07/2025| Último Fechamento 29/08/2025</t>
  </si>
  <si>
    <t xml:space="preserve">Classe</t>
  </si>
  <si>
    <t xml:space="preserve">AVI</t>
  </si>
  <si>
    <t xml:space="preserve">Manual</t>
  </si>
  <si>
    <t xml:space="preserve">Isento</t>
  </si>
  <si>
    <t xml:space="preserve">Violação</t>
  </si>
  <si>
    <t xml:space="preserve">Total</t>
  </si>
  <si>
    <t xml:space="preserve">%</t>
  </si>
  <si>
    <t xml:space="preserve">Qtde.</t>
  </si>
  <si>
    <t xml:space="preserve">Valor (R$)</t>
  </si>
  <si>
    <t xml:space="preserve">CAT 1</t>
  </si>
  <si>
    <t xml:space="preserve">CAT 2</t>
  </si>
  <si>
    <t xml:space="preserve">CAT 3</t>
  </si>
  <si>
    <t xml:space="preserve">CAT 4</t>
  </si>
  <si>
    <t xml:space="preserve">CAT 5</t>
  </si>
  <si>
    <t xml:space="preserve">CAT 6</t>
  </si>
  <si>
    <t xml:space="preserve">CAT 7</t>
  </si>
  <si>
    <t xml:space="preserve">CAT 8</t>
  </si>
  <si>
    <t xml:space="preserve">ESP(1 )</t>
  </si>
  <si>
    <t xml:space="preserve">ESP(2 )</t>
  </si>
  <si>
    <t xml:space="preserve">ESP(3 )</t>
  </si>
  <si>
    <t xml:space="preserve">Total Líquido</t>
  </si>
  <si>
    <t xml:space="preserve">Lote: 33 - Rota Sorocabana | Praça: Itu | Referente ao mês: 07/2025 | Data Filtro - De: 01/07/2025 Até: 31/07/2025| Último Fechamento 29/08/2025</t>
  </si>
  <si>
    <t xml:space="preserve">Lote: 33 - Rota Sorocabana | Praça: Sorocaba | Referente ao mês: 07/2025 | Data Filtro - De: 01/07/2025 Até: 31/07/2025| Último Fechamento 29/08/2025</t>
  </si>
  <si>
    <t xml:space="preserve">Lote: 33 - Rota Sorocabana | Praça: Araçoiaba Leste | Referente ao mês: 07/2025 | Data Filtro - De: 01/07/2025 Até: 31/07/2025| Último Fechamento 29/08/2025</t>
  </si>
  <si>
    <t xml:space="preserve">Lote: 33 - Rota Sorocabana | Praça: Aluminio | Referente ao mês: 07/2025 | Data Filtro - De: 01/07/2025 Até: 31/07/2025| Último Fechamento 29/08/2025</t>
  </si>
  <si>
    <t xml:space="preserve">Lote: 33 - Rota Sorocabana | Praça: São Roque | Referente ao mês: 07/2025 | Data Filtro - De: 01/07/2025 Até: 31/07/2025| Último Fechamento 29/08/2025</t>
  </si>
  <si>
    <t xml:space="preserve">Lote: 33 - Rota Sorocabana | Praça: Araçoiaba Oeste | Referente ao mês: 07/2025 | Data Filtro - De: 01/07/2025 Até: 31/07/2025| Último Fechamento 29/08/2025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</si>
</sst>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indexed="8"/>
      <name val="Calibri"/>
      <family val="2"/>
      <scheme val="minor"/>
    </font>
    <font>
      <b/>
      <sz val="12"/>
      <name val="Calibri"/>
    </font>
    <font>
      <b/>
      <sz val="10"/>
      <color indexed="8"/>
      <name val="Calibri"/>
    </font>
    <font>
      <sz val="10"/>
      <color indexed="8"/>
      <name val="Calibri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13"/>
      </patternFill>
    </fill>
    <fill>
      <patternFill patternType="none">
        <fgColor indexed="64"/>
      </patternFill>
    </fill>
    <fill>
      <patternFill patternType="none">
        <fgColor indexed="64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right/>
      <top/>
      <bottom style="thin"/>
      <diagonal/>
    </border>
    <border>
      <top/>
      <bottom style="thin"/>
      <diagonal/>
    </border>
    <border>
      <bottom style="thin"/>
      <diagonal/>
    </border>
    <border>
      <bottom style="thin">
        <color indexed="8"/>
      </bottom>
      <diagonal/>
    </border>
    <border>
      <left>
        <color indexed="8"/>
      </left>
      <bottom style="thin">
        <color indexed="8"/>
      </bottom>
      <diagonal/>
    </border>
    <border>
      <left>
        <color indexed="8"/>
      </left>
      <right>
        <color indexed="8"/>
      </right>
      <bottom style="thin">
        <color indexed="8"/>
      </bottom>
      <diagonal/>
    </border>
    <border>
      <left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left style="thin"/>
      <top/>
      <bottom style="thin"/>
      <diagonal/>
    </border>
    <border>
      <left style="thin"/>
      <bottom style="thin"/>
      <diagonal/>
    </border>
    <border>
      <left style="thin"/>
      <bottom style="thin">
        <color indexed="8"/>
      </bottom>
      <diagonal/>
    </border>
    <border>
      <left style="thin">
        <color indexed="8"/>
      </left>
      <bottom style="thin">
        <color indexed="8"/>
      </bottom>
      <diagonal/>
    </border>
    <border>
      <left style="thin">
        <color indexed="8"/>
      </left>
      <right>
        <color indexed="8"/>
      </right>
      <bottom style="thin"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  <diagonal/>
    </border>
    <border>
      <right style="thin"/>
      <top/>
      <bottom style="thin"/>
      <diagonal/>
    </border>
    <border>
      <right style="thin"/>
      <bottom style="thin"/>
      <diagonal/>
    </border>
    <border>
      <right style="thin"/>
      <bottom style="thin">
        <color indexed="8"/>
      </bottom>
      <diagonal/>
    </border>
    <border>
      <left>
        <color indexed="8"/>
      </left>
      <right style="thin"/>
      <bottom style="thin">
        <color indexed="8"/>
      </bottom>
      <diagonal/>
    </border>
    <border>
      <left>
        <color indexed="8"/>
      </left>
      <right style="thin">
        <color indexed="8"/>
      </right>
      <bottom style="thin"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  <diagonal/>
    </border>
    <border>
      <left style="thin"/>
      <top style="thin"/>
      <bottom style="thin"/>
      <diagonal/>
    </border>
    <border>
      <left style="thin"/>
      <top style="thin"/>
      <bottom style="thin">
        <color indexed="8"/>
      </bottom>
      <diagonal/>
    </border>
    <border>
      <left style="thin">
        <color indexed="8"/>
      </lef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/>
      <bottom style="thin"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top style="thin"/>
      <bottom style="thin"/>
      <diagonal/>
    </border>
    <border>
      <top style="thin"/>
      <bottom style="thin">
        <color indexed="8"/>
      </bottom>
      <diagonal/>
    </border>
    <border>
      <left>
        <color indexed="8"/>
      </lef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/>
      <bottom style="thin"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  <diagonal/>
    </border>
    <border>
      <right style="thin"/>
      <top style="thin"/>
      <bottom style="thin"/>
      <diagonal/>
    </border>
    <border>
      <right style="thin"/>
      <top style="thin"/>
      <bottom style="thin">
        <color indexed="8"/>
      </bottom>
      <diagonal/>
    </border>
    <border>
      <left>
        <color indexed="8"/>
      </left>
      <right style="thin"/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/>
      <bottom style="thin"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4" xfId="0" applyFont="1" applyFill="1" applyBorder="1">
      <alignment horizontal="left" vertical="center"/>
    </xf>
    <xf numFmtId="0" fontId="2" fillId="3" borderId="4" xfId="0" applyFont="1" applyFill="1" applyBorder="1">
      <alignment horizontal="left" vertical="center"/>
    </xf>
    <xf numFmtId="0" fontId="2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center" vertical="center"/>
    </xf>
    <xf numFmtId="0" fontId="3" fillId="4" borderId="4" xfId="0" applyFont="1" applyFill="1" applyBorder="1">
      <alignment horizontal="center" vertical="center"/>
    </xf>
    <xf numFmtId="0" fontId="3" fillId="3" borderId="4" xfId="0" applyFont="1" applyFill="1" applyBorder="1">
      <alignment horizontal="left" vertical="center"/>
    </xf>
    <xf numFmtId="0" fontId="3" fillId="4" borderId="4" xfId="0" applyFont="1" applyFill="1" applyBorder="1">
      <alignment horizontal="left" vertical="center"/>
    </xf>
    <xf numFmtId="0" fontId="3" fillId="3" borderId="4" xfId="0" applyFont="1" applyFill="1" applyBorder="1">
      <alignment horizontal="right" vertical="center"/>
    </xf>
    <xf numFmtId="0" fontId="3" fillId="4" borderId="4" xfId="0" applyFont="1" applyFill="1" applyBorder="1">
      <alignment horizontal="right" vertical="center"/>
    </xf>
    <xf numFmtId="3" fontId="3" fillId="3" borderId="4" xfId="0" applyNumberFormat="1" applyFont="1" applyFill="1" applyBorder="1">
      <alignment horizontal="right" vertical="center"/>
    </xf>
    <xf numFmtId="4" fontId="3" fillId="3" borderId="4" xfId="0" applyNumberFormat="1" applyFont="1" applyFill="1" applyBorder="1">
      <alignment horizontal="right" vertical="center"/>
    </xf>
    <xf numFmtId="3" fontId="3" fillId="4" borderId="4" xfId="0" applyNumberFormat="1" applyFont="1" applyFill="1" applyBorder="1">
      <alignment horizontal="right" vertical="center"/>
    </xf>
    <xf numFmtId="4" fontId="3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3" fontId="2" fillId="4" borderId="4" xfId="0" applyNumberFormat="1" applyFont="1" applyFill="1" applyBorder="1">
      <alignment horizontal="right" vertical="center"/>
    </xf>
    <xf numFmtId="0" fontId="2" fillId="5" borderId="4" xfId="0" applyFont="1" applyFill="1" applyBorder="1">
      <alignment horizontal="center" vertical="center"/>
    </xf>
    <xf numFmtId="3" fontId="2" fillId="5" borderId="4" xfId="0" applyNumberFormat="1" applyFont="1" applyFill="1" applyBorder="1">
      <alignment horizontal="right" vertical="center"/>
    </xf>
    <xf numFmtId="3" fontId="2" fillId="5" borderId="4" xfId="0" applyNumberFormat="1" applyFont="1" applyFill="1" applyBorder="1">
      <alignment horizontal="right" vertical="center"/>
    </xf>
    <xf numFmtId="0" fontId="0" fillId="7" borderId="11" xfId="0" applyNumberFormat="1" applyFont="1" applyFill="1" applyBorder="1">
      <alignment/>
      <protection locked="1"/>
    </xf>
    <xf numFmtId="0" fontId="0" fillId="7" borderId="17" xfId="0" applyNumberFormat="1" applyFont="1" applyFill="1" applyBorder="1">
      <alignment/>
      <protection locked="1"/>
    </xf>
    <xf numFmtId="0" fontId="0" fillId="7" borderId="23" xfId="0" applyNumberFormat="1" applyFont="1" applyFill="1" applyBorder="1">
      <alignment/>
      <protection locked="1"/>
    </xf>
    <xf numFmtId="0" fontId="0" fillId="7" borderId="28" xfId="0" applyNumberFormat="1" applyFont="1" applyFill="1" applyBorder="1">
      <alignment/>
      <protection locked="1"/>
    </xf>
    <xf numFmtId="0" fontId="0" fillId="7" borderId="33" xfId="0" applyNumberFormat="1" applyFont="1" applyFill="1" applyBorder="1">
      <alignment/>
      <protection locked="1"/>
    </xf>
    <xf numFmtId="0" fontId="0" fillId="7" borderId="38" xfId="0" applyNumberFormat="1" applyFont="1" applyFill="1" applyBorder="1">
      <alignment/>
      <protection locked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4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5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6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7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twoCell">
    <xdr:from>
      <xdr:col>0</xdr:col>
      <xdr:colOff>0</xdr:colOff>
      <xdr:row>0</xdr:row>
      <xdr:rowOff>0</xdr:rowOff>
    </xdr:from>
    <xdr:to>
      <xdr:col>2</xdr:col>
      <xdr:colOff>232339</xdr:colOff>
      <xdr:row>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6753" cy="381000"/>
        </a:xfrm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9"/>
  <sheetViews>
    <sheetView tabSelected="1"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1892074</v>
      </c>
      <c r="C7" s="13">
        <v>16319993.8</v>
      </c>
      <c r="D7" s="13">
        <v>68.39</v>
      </c>
      <c r="E7" s="12">
        <v>836117</v>
      </c>
      <c r="F7" s="13">
        <v>6770739.7</v>
      </c>
      <c r="G7" s="13">
        <v>30.22</v>
      </c>
      <c r="H7" s="12">
        <v>19724</v>
      </c>
      <c r="I7" s="13">
        <v>159402.2</v>
      </c>
      <c r="J7" s="13">
        <v>0.71</v>
      </c>
      <c r="K7" s="12">
        <v>18536</v>
      </c>
      <c r="L7" s="13">
        <v>152754.9</v>
      </c>
      <c r="M7" s="13">
        <v>0.67</v>
      </c>
      <c r="N7" s="12">
        <v>2766451</v>
      </c>
      <c r="O7" s="13">
        <v>23402890.6</v>
      </c>
    </row>
    <row r="8">
      <c r="A8" s="6" t="s">
        <v>12</v>
      </c>
      <c r="B8" s="10">
        <v>176525</v>
      </c>
      <c r="C8" s="11">
        <v>3017932.4</v>
      </c>
      <c r="D8" s="11">
        <v>85.43</v>
      </c>
      <c r="E8" s="10">
        <v>26241</v>
      </c>
      <c r="F8" s="11">
        <v>410354.4</v>
      </c>
      <c r="G8" s="11">
        <v>12.7</v>
      </c>
      <c r="H8" s="10">
        <v>2401</v>
      </c>
      <c r="I8" s="11">
        <v>41463.6</v>
      </c>
      <c r="J8" s="11">
        <v>1.16</v>
      </c>
      <c r="K8" s="10">
        <v>1456</v>
      </c>
      <c r="L8" s="11">
        <v>23357.4</v>
      </c>
      <c r="M8" s="11">
        <v>0.7</v>
      </c>
      <c r="N8" s="10">
        <v>206623</v>
      </c>
      <c r="O8" s="11">
        <v>3493107.8</v>
      </c>
    </row>
    <row r="9">
      <c r="A9" s="7" t="s">
        <v>13</v>
      </c>
      <c r="B9" s="12">
        <v>134446</v>
      </c>
      <c r="C9" s="13">
        <v>3583283.4</v>
      </c>
      <c r="D9" s="13">
        <v>90.32</v>
      </c>
      <c r="E9" s="12">
        <v>13013</v>
      </c>
      <c r="F9" s="13">
        <v>331763.7</v>
      </c>
      <c r="G9" s="13">
        <v>8.74</v>
      </c>
      <c r="H9" s="12">
        <v>316</v>
      </c>
      <c r="I9" s="13">
        <v>8971.8</v>
      </c>
      <c r="J9" s="13">
        <v>0.21</v>
      </c>
      <c r="K9" s="12">
        <v>1073</v>
      </c>
      <c r="L9" s="13">
        <v>26877.9</v>
      </c>
      <c r="M9" s="13">
        <v>0.72</v>
      </c>
      <c r="N9" s="12">
        <v>148848</v>
      </c>
      <c r="O9" s="13">
        <v>3950896.8</v>
      </c>
    </row>
    <row r="10">
      <c r="A10" s="6" t="s">
        <v>14</v>
      </c>
      <c r="B10" s="10">
        <v>81932</v>
      </c>
      <c r="C10" s="11">
        <v>2990849.6</v>
      </c>
      <c r="D10" s="11">
        <v>93.15</v>
      </c>
      <c r="E10" s="10">
        <v>5260</v>
      </c>
      <c r="F10" s="11">
        <v>172764</v>
      </c>
      <c r="G10" s="11">
        <v>5.98</v>
      </c>
      <c r="H10" s="10">
        <v>91</v>
      </c>
      <c r="I10" s="11">
        <v>2654.4</v>
      </c>
      <c r="J10" s="11">
        <v>0.1</v>
      </c>
      <c r="K10" s="10">
        <v>675</v>
      </c>
      <c r="L10" s="11">
        <v>22694</v>
      </c>
      <c r="M10" s="11">
        <v>0.77</v>
      </c>
      <c r="N10" s="10">
        <v>87958</v>
      </c>
      <c r="O10" s="11">
        <v>3188962</v>
      </c>
    </row>
    <row r="11">
      <c r="A11" s="7" t="s">
        <v>15</v>
      </c>
      <c r="B11" s="12">
        <v>45535</v>
      </c>
      <c r="C11" s="13">
        <v>2077568</v>
      </c>
      <c r="D11" s="13">
        <v>93.83</v>
      </c>
      <c r="E11" s="12">
        <v>2541</v>
      </c>
      <c r="F11" s="13">
        <v>104350</v>
      </c>
      <c r="G11" s="13">
        <v>5.24</v>
      </c>
      <c r="H11" s="12">
        <v>2</v>
      </c>
      <c r="I11" s="13">
        <v>86</v>
      </c>
      <c r="J11" s="13">
        <v>0</v>
      </c>
      <c r="K11" s="12">
        <v>450</v>
      </c>
      <c r="L11" s="13">
        <v>19443.5</v>
      </c>
      <c r="M11" s="13">
        <v>0.93</v>
      </c>
      <c r="N11" s="12">
        <v>48528</v>
      </c>
      <c r="O11" s="13">
        <v>2201447.5</v>
      </c>
    </row>
    <row r="12">
      <c r="A12" s="6" t="s">
        <v>16</v>
      </c>
      <c r="B12" s="10">
        <v>85019</v>
      </c>
      <c r="C12" s="11">
        <v>4575729.6</v>
      </c>
      <c r="D12" s="11">
        <v>93.9</v>
      </c>
      <c r="E12" s="10">
        <v>4165</v>
      </c>
      <c r="F12" s="11">
        <v>202927.2</v>
      </c>
      <c r="G12" s="11">
        <v>4.6</v>
      </c>
      <c r="H12" s="10">
        <v>0</v>
      </c>
      <c r="I12" s="11">
        <v>0</v>
      </c>
      <c r="J12" s="11">
        <v>0</v>
      </c>
      <c r="K12" s="10">
        <v>1354</v>
      </c>
      <c r="L12" s="11">
        <v>63009.6</v>
      </c>
      <c r="M12" s="11">
        <v>1.5</v>
      </c>
      <c r="N12" s="10">
        <v>90538</v>
      </c>
      <c r="O12" s="11">
        <v>4841666.4</v>
      </c>
    </row>
    <row r="13">
      <c r="A13" s="7" t="s">
        <v>17</v>
      </c>
      <c r="B13" s="12">
        <v>5254</v>
      </c>
      <c r="C13" s="13">
        <v>64059</v>
      </c>
      <c r="D13" s="13">
        <v>58.15</v>
      </c>
      <c r="E13" s="12">
        <v>3704</v>
      </c>
      <c r="F13" s="13">
        <v>42892.2</v>
      </c>
      <c r="G13" s="13">
        <v>41</v>
      </c>
      <c r="H13" s="12">
        <v>16</v>
      </c>
      <c r="I13" s="13">
        <v>228.9</v>
      </c>
      <c r="J13" s="13">
        <v>0.18</v>
      </c>
      <c r="K13" s="12">
        <v>61</v>
      </c>
      <c r="L13" s="13">
        <v>700.95</v>
      </c>
      <c r="M13" s="13">
        <v>0.68</v>
      </c>
      <c r="N13" s="12">
        <v>9035</v>
      </c>
      <c r="O13" s="13">
        <v>107881.05</v>
      </c>
    </row>
    <row r="14">
      <c r="A14" s="6" t="s">
        <v>18</v>
      </c>
      <c r="B14" s="10">
        <v>1108</v>
      </c>
      <c r="C14" s="11">
        <v>18298.8</v>
      </c>
      <c r="D14" s="11">
        <v>46.01</v>
      </c>
      <c r="E14" s="10">
        <v>586</v>
      </c>
      <c r="F14" s="11">
        <v>9963.4</v>
      </c>
      <c r="G14" s="11">
        <v>24.34</v>
      </c>
      <c r="H14" s="10">
        <v>697</v>
      </c>
      <c r="I14" s="11">
        <v>11266</v>
      </c>
      <c r="J14" s="11">
        <v>28.95</v>
      </c>
      <c r="K14" s="10">
        <v>17</v>
      </c>
      <c r="L14" s="11">
        <v>285.2</v>
      </c>
      <c r="M14" s="11">
        <v>0.71</v>
      </c>
      <c r="N14" s="10">
        <v>2408</v>
      </c>
      <c r="O14" s="11">
        <v>39813.4</v>
      </c>
    </row>
    <row r="15">
      <c r="A15" s="7" t="s">
        <v>19</v>
      </c>
      <c r="B15" s="12">
        <v>29406</v>
      </c>
      <c r="C15" s="13">
        <v>1885495.5</v>
      </c>
      <c r="D15" s="13">
        <v>95.58</v>
      </c>
      <c r="E15" s="12">
        <v>718</v>
      </c>
      <c r="F15" s="13">
        <v>41512.1</v>
      </c>
      <c r="G15" s="13">
        <v>2.33</v>
      </c>
      <c r="H15" s="12">
        <v>0</v>
      </c>
      <c r="I15" s="13">
        <v>0</v>
      </c>
      <c r="J15" s="13">
        <v>0</v>
      </c>
      <c r="K15" s="12">
        <v>643</v>
      </c>
      <c r="L15" s="13">
        <v>34043.8</v>
      </c>
      <c r="M15" s="13">
        <v>2.09</v>
      </c>
      <c r="N15" s="12">
        <v>30767</v>
      </c>
      <c r="O15" s="13">
        <v>1961051.4</v>
      </c>
    </row>
    <row r="16">
      <c r="A16" s="6" t="s">
        <v>20</v>
      </c>
      <c r="B16" s="10">
        <v>561</v>
      </c>
      <c r="C16" s="11">
        <v>43970.4</v>
      </c>
      <c r="D16" s="11">
        <v>90.34</v>
      </c>
      <c r="E16" s="10">
        <v>3</v>
      </c>
      <c r="F16" s="11">
        <v>235.2</v>
      </c>
      <c r="G16" s="11">
        <v>0.48</v>
      </c>
      <c r="H16" s="10">
        <v>1</v>
      </c>
      <c r="I16" s="11">
        <v>56.8</v>
      </c>
      <c r="J16" s="11">
        <v>0.16</v>
      </c>
      <c r="K16" s="10">
        <v>56</v>
      </c>
      <c r="L16" s="11">
        <v>3528.8</v>
      </c>
      <c r="M16" s="11">
        <v>9.02</v>
      </c>
      <c r="N16" s="10">
        <v>621</v>
      </c>
      <c r="O16" s="11">
        <v>47791.2</v>
      </c>
    </row>
    <row r="17">
      <c r="A17" s="7" t="s">
        <v>21</v>
      </c>
      <c r="B17" s="12">
        <v>33636</v>
      </c>
      <c r="C17" s="13">
        <v>2963359.8</v>
      </c>
      <c r="D17" s="13">
        <v>96.9</v>
      </c>
      <c r="E17" s="12">
        <v>365</v>
      </c>
      <c r="F17" s="13">
        <v>26048.7</v>
      </c>
      <c r="G17" s="13">
        <v>1.05</v>
      </c>
      <c r="H17" s="12">
        <v>1</v>
      </c>
      <c r="I17" s="13">
        <v>63.9</v>
      </c>
      <c r="J17" s="13">
        <v>0</v>
      </c>
      <c r="K17" s="12">
        <v>709</v>
      </c>
      <c r="L17" s="13">
        <v>58235.4</v>
      </c>
      <c r="M17" s="13">
        <v>2.04</v>
      </c>
      <c r="N17" s="12">
        <v>34711</v>
      </c>
      <c r="O17" s="13">
        <v>3047707.8</v>
      </c>
    </row>
    <row r="18">
      <c r="A18" s="3" t="s">
        <v>7</v>
      </c>
      <c r="B18" s="14">
        <f>SUM(B7:B17)</f>
        <v/>
      </c>
      <c r="C18" s="15">
        <f>SUM(C7:C17)</f>
        <v/>
      </c>
      <c r="D18" s="15">
        <f>SUM(D7:D17)/11</f>
        <v/>
      </c>
      <c r="E18" s="14">
        <f>SUM(E7:E17)</f>
        <v/>
      </c>
      <c r="F18" s="15">
        <f>SUM(F7:F17)</f>
        <v/>
      </c>
      <c r="G18" s="15">
        <f>SUM(G7:G17)/11</f>
        <v/>
      </c>
      <c r="H18" s="14">
        <f>SUM(H7:H17)</f>
        <v/>
      </c>
      <c r="I18" s="15">
        <f>SUM(I7:I17)</f>
        <v/>
      </c>
      <c r="J18" s="15">
        <f>SUM(J7:J17)/11</f>
        <v/>
      </c>
      <c r="K18" s="14">
        <f>SUM(K7:K17)</f>
        <v/>
      </c>
      <c r="L18" s="15">
        <f>SUM(L7:L17)</f>
        <v/>
      </c>
      <c r="M18" s="15">
        <f>SUM(M7:M17)/11</f>
        <v/>
      </c>
      <c r="N18" s="14">
        <f>SUM(N7:N17)</f>
        <v/>
      </c>
      <c r="O18" s="15">
        <f>SUM(O7:O17)</f>
        <v/>
      </c>
    </row>
    <row r="19">
      <c r="L19" s="16" t="s">
        <v>22</v>
      </c>
      <c r="M19" s="4"/>
      <c r="N19" s="17">
        <f>SUM(N18,(H18 * (-1)))</f>
        <v/>
      </c>
      <c r="O19" s="18">
        <f>SUM(O18,(I18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19:M19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9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23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670907</v>
      </c>
      <c r="C7" s="13">
        <v>8453428.2</v>
      </c>
      <c r="D7" s="13">
        <v>73.96</v>
      </c>
      <c r="E7" s="12">
        <v>225150</v>
      </c>
      <c r="F7" s="13">
        <v>2836890</v>
      </c>
      <c r="G7" s="13">
        <v>24.82</v>
      </c>
      <c r="H7" s="12">
        <v>5535</v>
      </c>
      <c r="I7" s="13">
        <v>69741</v>
      </c>
      <c r="J7" s="13">
        <v>0.61</v>
      </c>
      <c r="K7" s="12">
        <v>5493</v>
      </c>
      <c r="L7" s="13">
        <v>69211.8</v>
      </c>
      <c r="M7" s="13">
        <v>0.61</v>
      </c>
      <c r="N7" s="12">
        <v>907085</v>
      </c>
      <c r="O7" s="13">
        <v>11429271</v>
      </c>
    </row>
    <row r="8">
      <c r="A8" s="6" t="s">
        <v>12</v>
      </c>
      <c r="B8" s="10">
        <v>59535</v>
      </c>
      <c r="C8" s="11">
        <v>1500282</v>
      </c>
      <c r="D8" s="11">
        <v>88.01</v>
      </c>
      <c r="E8" s="10">
        <v>6996</v>
      </c>
      <c r="F8" s="11">
        <v>176299.2</v>
      </c>
      <c r="G8" s="11">
        <v>10.34</v>
      </c>
      <c r="H8" s="10">
        <v>705</v>
      </c>
      <c r="I8" s="11">
        <v>17766</v>
      </c>
      <c r="J8" s="11">
        <v>1.04</v>
      </c>
      <c r="K8" s="10">
        <v>406</v>
      </c>
      <c r="L8" s="11">
        <v>10231.2</v>
      </c>
      <c r="M8" s="11">
        <v>0.6</v>
      </c>
      <c r="N8" s="10">
        <v>67642</v>
      </c>
      <c r="O8" s="11">
        <v>1704578.4</v>
      </c>
    </row>
    <row r="9">
      <c r="A9" s="7" t="s">
        <v>13</v>
      </c>
      <c r="B9" s="12">
        <v>54869</v>
      </c>
      <c r="C9" s="13">
        <v>2074048.2</v>
      </c>
      <c r="D9" s="13">
        <v>91.07</v>
      </c>
      <c r="E9" s="12">
        <v>4929</v>
      </c>
      <c r="F9" s="13">
        <v>186316.2</v>
      </c>
      <c r="G9" s="13">
        <v>8.18</v>
      </c>
      <c r="H9" s="12">
        <v>100</v>
      </c>
      <c r="I9" s="13">
        <v>3780</v>
      </c>
      <c r="J9" s="13">
        <v>0.17</v>
      </c>
      <c r="K9" s="12">
        <v>353</v>
      </c>
      <c r="L9" s="13">
        <v>13343.4</v>
      </c>
      <c r="M9" s="13">
        <v>0.59</v>
      </c>
      <c r="N9" s="12">
        <v>60251</v>
      </c>
      <c r="O9" s="13">
        <v>2277487.8</v>
      </c>
    </row>
    <row r="10">
      <c r="A10" s="6" t="s">
        <v>14</v>
      </c>
      <c r="B10" s="10">
        <v>37366</v>
      </c>
      <c r="C10" s="11">
        <v>1883246.4</v>
      </c>
      <c r="D10" s="11">
        <v>94.64</v>
      </c>
      <c r="E10" s="10">
        <v>1860</v>
      </c>
      <c r="F10" s="11">
        <v>93744</v>
      </c>
      <c r="G10" s="11">
        <v>4.71</v>
      </c>
      <c r="H10" s="10">
        <v>10</v>
      </c>
      <c r="I10" s="11">
        <v>504</v>
      </c>
      <c r="J10" s="11">
        <v>0.03</v>
      </c>
      <c r="K10" s="10">
        <v>245</v>
      </c>
      <c r="L10" s="11">
        <v>12348</v>
      </c>
      <c r="M10" s="11">
        <v>0.62</v>
      </c>
      <c r="N10" s="10">
        <v>39481</v>
      </c>
      <c r="O10" s="11">
        <v>1989842.4</v>
      </c>
    </row>
    <row r="11">
      <c r="A11" s="7" t="s">
        <v>15</v>
      </c>
      <c r="B11" s="12">
        <v>20918</v>
      </c>
      <c r="C11" s="13">
        <v>1317834</v>
      </c>
      <c r="D11" s="13">
        <v>95.31</v>
      </c>
      <c r="E11" s="12">
        <v>859</v>
      </c>
      <c r="F11" s="13">
        <v>54117</v>
      </c>
      <c r="G11" s="13">
        <v>3.91</v>
      </c>
      <c r="H11" s="12">
        <v>0</v>
      </c>
      <c r="I11" s="13">
        <v>0</v>
      </c>
      <c r="J11" s="13">
        <v>0</v>
      </c>
      <c r="K11" s="12">
        <v>170</v>
      </c>
      <c r="L11" s="13">
        <v>10710</v>
      </c>
      <c r="M11" s="13">
        <v>0.77</v>
      </c>
      <c r="N11" s="12">
        <v>21947</v>
      </c>
      <c r="O11" s="13">
        <v>1382661</v>
      </c>
    </row>
    <row r="12">
      <c r="A12" s="6" t="s">
        <v>16</v>
      </c>
      <c r="B12" s="10">
        <v>38950</v>
      </c>
      <c r="C12" s="11">
        <v>2944620</v>
      </c>
      <c r="D12" s="11">
        <v>95.42</v>
      </c>
      <c r="E12" s="10">
        <v>1503</v>
      </c>
      <c r="F12" s="11">
        <v>113626.8</v>
      </c>
      <c r="G12" s="11">
        <v>3.68</v>
      </c>
      <c r="H12" s="10">
        <v>0</v>
      </c>
      <c r="I12" s="11">
        <v>0</v>
      </c>
      <c r="J12" s="11">
        <v>0</v>
      </c>
      <c r="K12" s="10">
        <v>365</v>
      </c>
      <c r="L12" s="11">
        <v>27594</v>
      </c>
      <c r="M12" s="11">
        <v>0.89</v>
      </c>
      <c r="N12" s="10">
        <v>40818</v>
      </c>
      <c r="O12" s="11">
        <v>3085840.8</v>
      </c>
    </row>
    <row r="13">
      <c r="A13" s="7" t="s">
        <v>17</v>
      </c>
      <c r="B13" s="12">
        <v>1626</v>
      </c>
      <c r="C13" s="13">
        <v>30731.4</v>
      </c>
      <c r="D13" s="13">
        <v>62.06</v>
      </c>
      <c r="E13" s="12">
        <v>979</v>
      </c>
      <c r="F13" s="13">
        <v>18503.1</v>
      </c>
      <c r="G13" s="13">
        <v>37.37</v>
      </c>
      <c r="H13" s="12">
        <v>2</v>
      </c>
      <c r="I13" s="13">
        <v>37.8</v>
      </c>
      <c r="J13" s="13">
        <v>0.08</v>
      </c>
      <c r="K13" s="12">
        <v>13</v>
      </c>
      <c r="L13" s="13">
        <v>245.7</v>
      </c>
      <c r="M13" s="13">
        <v>0.5</v>
      </c>
      <c r="N13" s="12">
        <v>2620</v>
      </c>
      <c r="O13" s="13">
        <v>49518</v>
      </c>
    </row>
    <row r="14">
      <c r="A14" s="6" t="s">
        <v>18</v>
      </c>
      <c r="B14" s="10">
        <v>361</v>
      </c>
      <c r="C14" s="11">
        <v>9097.2</v>
      </c>
      <c r="D14" s="11">
        <v>57.12</v>
      </c>
      <c r="E14" s="10">
        <v>211</v>
      </c>
      <c r="F14" s="11">
        <v>5317.2</v>
      </c>
      <c r="G14" s="11">
        <v>33.39</v>
      </c>
      <c r="H14" s="10">
        <v>56</v>
      </c>
      <c r="I14" s="11">
        <v>1411.2</v>
      </c>
      <c r="J14" s="11">
        <v>8.86</v>
      </c>
      <c r="K14" s="10">
        <v>4</v>
      </c>
      <c r="L14" s="11">
        <v>100.8</v>
      </c>
      <c r="M14" s="11">
        <v>0.63</v>
      </c>
      <c r="N14" s="10">
        <v>632</v>
      </c>
      <c r="O14" s="11">
        <v>15926.4</v>
      </c>
    </row>
    <row r="15">
      <c r="A15" s="7" t="s">
        <v>19</v>
      </c>
      <c r="B15" s="12">
        <v>15492</v>
      </c>
      <c r="C15" s="13">
        <v>1366394.4</v>
      </c>
      <c r="D15" s="13">
        <v>97.03</v>
      </c>
      <c r="E15" s="12">
        <v>299</v>
      </c>
      <c r="F15" s="13">
        <v>26371.8</v>
      </c>
      <c r="G15" s="13">
        <v>1.87</v>
      </c>
      <c r="H15" s="12">
        <v>0</v>
      </c>
      <c r="I15" s="13">
        <v>0</v>
      </c>
      <c r="J15" s="13">
        <v>0</v>
      </c>
      <c r="K15" s="12">
        <v>176</v>
      </c>
      <c r="L15" s="13">
        <v>15523.2</v>
      </c>
      <c r="M15" s="13">
        <v>1.1</v>
      </c>
      <c r="N15" s="12">
        <v>15967</v>
      </c>
      <c r="O15" s="13">
        <v>1408289.4</v>
      </c>
    </row>
    <row r="16">
      <c r="A16" s="6" t="s">
        <v>20</v>
      </c>
      <c r="B16" s="10">
        <v>322</v>
      </c>
      <c r="C16" s="11">
        <v>32457.6</v>
      </c>
      <c r="D16" s="11">
        <v>93.6</v>
      </c>
      <c r="E16" s="10">
        <v>2</v>
      </c>
      <c r="F16" s="11">
        <v>201.6</v>
      </c>
      <c r="G16" s="11">
        <v>0.58</v>
      </c>
      <c r="H16" s="10">
        <v>0</v>
      </c>
      <c r="I16" s="11">
        <v>0</v>
      </c>
      <c r="J16" s="11">
        <v>0</v>
      </c>
      <c r="K16" s="10">
        <v>20</v>
      </c>
      <c r="L16" s="11">
        <v>2016</v>
      </c>
      <c r="M16" s="11">
        <v>5.81</v>
      </c>
      <c r="N16" s="10">
        <v>344</v>
      </c>
      <c r="O16" s="11">
        <v>34675.2</v>
      </c>
    </row>
    <row r="17">
      <c r="A17" s="7" t="s">
        <v>21</v>
      </c>
      <c r="B17" s="12">
        <v>21179</v>
      </c>
      <c r="C17" s="13">
        <v>2401698.6</v>
      </c>
      <c r="D17" s="13">
        <v>97.63</v>
      </c>
      <c r="E17" s="12">
        <v>131</v>
      </c>
      <c r="F17" s="13">
        <v>14855.4</v>
      </c>
      <c r="G17" s="13">
        <v>0.6</v>
      </c>
      <c r="H17" s="12">
        <v>0</v>
      </c>
      <c r="I17" s="13">
        <v>0</v>
      </c>
      <c r="J17" s="13">
        <v>0</v>
      </c>
      <c r="K17" s="12">
        <v>384</v>
      </c>
      <c r="L17" s="13">
        <v>43545.6</v>
      </c>
      <c r="M17" s="13">
        <v>1.77</v>
      </c>
      <c r="N17" s="12">
        <v>21694</v>
      </c>
      <c r="O17" s="13">
        <v>2460099.6</v>
      </c>
    </row>
    <row r="18">
      <c r="A18" s="3" t="s">
        <v>7</v>
      </c>
      <c r="B18" s="14">
        <f>SUM(B7:B17)</f>
        <v/>
      </c>
      <c r="C18" s="15">
        <f>SUM(C7:C17)</f>
        <v/>
      </c>
      <c r="D18" s="15">
        <f>SUM(D7:D17)/11</f>
        <v/>
      </c>
      <c r="E18" s="14">
        <f>SUM(E7:E17)</f>
        <v/>
      </c>
      <c r="F18" s="15">
        <f>SUM(F7:F17)</f>
        <v/>
      </c>
      <c r="G18" s="15">
        <f>SUM(G7:G17)/11</f>
        <v/>
      </c>
      <c r="H18" s="14">
        <f>SUM(H7:H17)</f>
        <v/>
      </c>
      <c r="I18" s="15">
        <f>SUM(I7:I17)</f>
        <v/>
      </c>
      <c r="J18" s="15">
        <f>SUM(J7:J17)/11</f>
        <v/>
      </c>
      <c r="K18" s="14">
        <f>SUM(K7:K17)</f>
        <v/>
      </c>
      <c r="L18" s="15">
        <f>SUM(L7:L17)</f>
        <v/>
      </c>
      <c r="M18" s="15">
        <f>SUM(M7:M17)/11</f>
        <v/>
      </c>
      <c r="N18" s="14">
        <f>SUM(N7:N17)</f>
        <v/>
      </c>
      <c r="O18" s="15">
        <f>SUM(O7:O17)</f>
        <v/>
      </c>
    </row>
    <row r="19">
      <c r="L19" s="16" t="s">
        <v>22</v>
      </c>
      <c r="M19" s="4"/>
      <c r="N19" s="17">
        <f>SUM(N18,(H18 * (-1)))</f>
        <v/>
      </c>
      <c r="O19" s="18">
        <f>SUM(O18,(I18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19:M19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9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24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580686</v>
      </c>
      <c r="C7" s="13">
        <v>4122870.6</v>
      </c>
      <c r="D7" s="13">
        <v>71.21</v>
      </c>
      <c r="E7" s="12">
        <v>223790</v>
      </c>
      <c r="F7" s="13">
        <v>1588909</v>
      </c>
      <c r="G7" s="13">
        <v>27.44</v>
      </c>
      <c r="H7" s="12">
        <v>5542</v>
      </c>
      <c r="I7" s="13">
        <v>39348.2</v>
      </c>
      <c r="J7" s="13">
        <v>0.68</v>
      </c>
      <c r="K7" s="12">
        <v>5481</v>
      </c>
      <c r="L7" s="13">
        <v>38915.1</v>
      </c>
      <c r="M7" s="13">
        <v>0.67</v>
      </c>
      <c r="N7" s="12">
        <v>815499</v>
      </c>
      <c r="O7" s="13">
        <v>5790042.9</v>
      </c>
    </row>
    <row r="8">
      <c r="A8" s="6" t="s">
        <v>12</v>
      </c>
      <c r="B8" s="10">
        <v>58954</v>
      </c>
      <c r="C8" s="11">
        <v>837146.8</v>
      </c>
      <c r="D8" s="11">
        <v>87.76</v>
      </c>
      <c r="E8" s="10">
        <v>7519</v>
      </c>
      <c r="F8" s="11">
        <v>106769.8</v>
      </c>
      <c r="G8" s="11">
        <v>11.19</v>
      </c>
      <c r="H8" s="10">
        <v>317</v>
      </c>
      <c r="I8" s="11">
        <v>4501.4</v>
      </c>
      <c r="J8" s="11">
        <v>0.47</v>
      </c>
      <c r="K8" s="10">
        <v>383</v>
      </c>
      <c r="L8" s="11">
        <v>5438.6</v>
      </c>
      <c r="M8" s="11">
        <v>0.57</v>
      </c>
      <c r="N8" s="10">
        <v>67173</v>
      </c>
      <c r="O8" s="11">
        <v>953856.6</v>
      </c>
    </row>
    <row r="9">
      <c r="A9" s="7" t="s">
        <v>13</v>
      </c>
      <c r="B9" s="12">
        <v>41387</v>
      </c>
      <c r="C9" s="13">
        <v>881543.1</v>
      </c>
      <c r="D9" s="13">
        <v>91.51</v>
      </c>
      <c r="E9" s="12">
        <v>3415</v>
      </c>
      <c r="F9" s="13">
        <v>72739.5</v>
      </c>
      <c r="G9" s="13">
        <v>7.55</v>
      </c>
      <c r="H9" s="12">
        <v>103</v>
      </c>
      <c r="I9" s="13">
        <v>2193.9</v>
      </c>
      <c r="J9" s="13">
        <v>0.23</v>
      </c>
      <c r="K9" s="12">
        <v>322</v>
      </c>
      <c r="L9" s="13">
        <v>6858.6</v>
      </c>
      <c r="M9" s="13">
        <v>0.71</v>
      </c>
      <c r="N9" s="12">
        <v>45227</v>
      </c>
      <c r="O9" s="13">
        <v>963335.1</v>
      </c>
    </row>
    <row r="10">
      <c r="A10" s="6" t="s">
        <v>14</v>
      </c>
      <c r="B10" s="10">
        <v>24294</v>
      </c>
      <c r="C10" s="11">
        <v>689949.6</v>
      </c>
      <c r="D10" s="11">
        <v>93.11</v>
      </c>
      <c r="E10" s="10">
        <v>1528</v>
      </c>
      <c r="F10" s="11">
        <v>43395.2</v>
      </c>
      <c r="G10" s="11">
        <v>5.86</v>
      </c>
      <c r="H10" s="10">
        <v>60</v>
      </c>
      <c r="I10" s="11">
        <v>1704</v>
      </c>
      <c r="J10" s="11">
        <v>0.23</v>
      </c>
      <c r="K10" s="10">
        <v>209</v>
      </c>
      <c r="L10" s="11">
        <v>5935.6</v>
      </c>
      <c r="M10" s="11">
        <v>0.8</v>
      </c>
      <c r="N10" s="10">
        <v>26091</v>
      </c>
      <c r="O10" s="11">
        <v>740984.4</v>
      </c>
    </row>
    <row r="11">
      <c r="A11" s="7" t="s">
        <v>15</v>
      </c>
      <c r="B11" s="12">
        <v>13381</v>
      </c>
      <c r="C11" s="13">
        <v>475025.5</v>
      </c>
      <c r="D11" s="13">
        <v>95.18</v>
      </c>
      <c r="E11" s="12">
        <v>559</v>
      </c>
      <c r="F11" s="13">
        <v>19844.5</v>
      </c>
      <c r="G11" s="13">
        <v>3.98</v>
      </c>
      <c r="H11" s="12">
        <v>1</v>
      </c>
      <c r="I11" s="13">
        <v>35.5</v>
      </c>
      <c r="J11" s="13">
        <v>0.01</v>
      </c>
      <c r="K11" s="12">
        <v>117</v>
      </c>
      <c r="L11" s="13">
        <v>4153.5</v>
      </c>
      <c r="M11" s="13">
        <v>0.83</v>
      </c>
      <c r="N11" s="12">
        <v>14058</v>
      </c>
      <c r="O11" s="13">
        <v>499059</v>
      </c>
    </row>
    <row r="12">
      <c r="A12" s="6" t="s">
        <v>16</v>
      </c>
      <c r="B12" s="10">
        <v>19904</v>
      </c>
      <c r="C12" s="11">
        <v>847910.4</v>
      </c>
      <c r="D12" s="11">
        <v>93.74</v>
      </c>
      <c r="E12" s="10">
        <v>842</v>
      </c>
      <c r="F12" s="11">
        <v>35869.2</v>
      </c>
      <c r="G12" s="11">
        <v>3.97</v>
      </c>
      <c r="H12" s="10">
        <v>0</v>
      </c>
      <c r="I12" s="11">
        <v>0</v>
      </c>
      <c r="J12" s="11">
        <v>0</v>
      </c>
      <c r="K12" s="10">
        <v>488</v>
      </c>
      <c r="L12" s="11">
        <v>20788.8</v>
      </c>
      <c r="M12" s="11">
        <v>2.3</v>
      </c>
      <c r="N12" s="10">
        <v>21234</v>
      </c>
      <c r="O12" s="11">
        <v>904568.4</v>
      </c>
    </row>
    <row r="13">
      <c r="A13" s="7" t="s">
        <v>17</v>
      </c>
      <c r="B13" s="12">
        <v>1457</v>
      </c>
      <c r="C13" s="13">
        <v>15517.05</v>
      </c>
      <c r="D13" s="13">
        <v>59.88</v>
      </c>
      <c r="E13" s="12">
        <v>953</v>
      </c>
      <c r="F13" s="13">
        <v>10149.45</v>
      </c>
      <c r="G13" s="13">
        <v>39.17</v>
      </c>
      <c r="H13" s="12">
        <v>4</v>
      </c>
      <c r="I13" s="13">
        <v>42.6</v>
      </c>
      <c r="J13" s="13">
        <v>0.16</v>
      </c>
      <c r="K13" s="12">
        <v>19</v>
      </c>
      <c r="L13" s="13">
        <v>202.35</v>
      </c>
      <c r="M13" s="13">
        <v>0.78</v>
      </c>
      <c r="N13" s="12">
        <v>2433</v>
      </c>
      <c r="O13" s="13">
        <v>25911.45</v>
      </c>
    </row>
    <row r="14">
      <c r="A14" s="6" t="s">
        <v>18</v>
      </c>
      <c r="B14" s="10">
        <v>344</v>
      </c>
      <c r="C14" s="11">
        <v>4884.8</v>
      </c>
      <c r="D14" s="11">
        <v>45.99</v>
      </c>
      <c r="E14" s="10">
        <v>148</v>
      </c>
      <c r="F14" s="11">
        <v>2101.6</v>
      </c>
      <c r="G14" s="11">
        <v>19.79</v>
      </c>
      <c r="H14" s="10">
        <v>249</v>
      </c>
      <c r="I14" s="11">
        <v>3535.8</v>
      </c>
      <c r="J14" s="11">
        <v>33.29</v>
      </c>
      <c r="K14" s="10">
        <v>7</v>
      </c>
      <c r="L14" s="11">
        <v>99.4</v>
      </c>
      <c r="M14" s="11">
        <v>0.94</v>
      </c>
      <c r="N14" s="10">
        <v>748</v>
      </c>
      <c r="O14" s="11">
        <v>10621.6</v>
      </c>
    </row>
    <row r="15">
      <c r="A15" s="7" t="s">
        <v>19</v>
      </c>
      <c r="B15" s="12">
        <v>4490</v>
      </c>
      <c r="C15" s="13">
        <v>223153</v>
      </c>
      <c r="D15" s="13">
        <v>92.75</v>
      </c>
      <c r="E15" s="12">
        <v>131</v>
      </c>
      <c r="F15" s="13">
        <v>6510.7</v>
      </c>
      <c r="G15" s="13">
        <v>2.71</v>
      </c>
      <c r="H15" s="12">
        <v>0</v>
      </c>
      <c r="I15" s="13">
        <v>0</v>
      </c>
      <c r="J15" s="13">
        <v>0</v>
      </c>
      <c r="K15" s="12">
        <v>220</v>
      </c>
      <c r="L15" s="13">
        <v>10934</v>
      </c>
      <c r="M15" s="13">
        <v>4.54</v>
      </c>
      <c r="N15" s="12">
        <v>4841</v>
      </c>
      <c r="O15" s="13">
        <v>240597.7</v>
      </c>
    </row>
    <row r="16">
      <c r="A16" s="6" t="s">
        <v>20</v>
      </c>
      <c r="B16" s="10">
        <v>132</v>
      </c>
      <c r="C16" s="11">
        <v>7497.6</v>
      </c>
      <c r="D16" s="11">
        <v>92.96</v>
      </c>
      <c r="E16" s="10">
        <v>0</v>
      </c>
      <c r="F16" s="11">
        <v>0</v>
      </c>
      <c r="G16" s="11">
        <v>0</v>
      </c>
      <c r="H16" s="10">
        <v>1</v>
      </c>
      <c r="I16" s="11">
        <v>56.8</v>
      </c>
      <c r="J16" s="11">
        <v>0.7</v>
      </c>
      <c r="K16" s="10">
        <v>9</v>
      </c>
      <c r="L16" s="11">
        <v>511.2</v>
      </c>
      <c r="M16" s="11">
        <v>6.34</v>
      </c>
      <c r="N16" s="10">
        <v>142</v>
      </c>
      <c r="O16" s="11">
        <v>8065.6</v>
      </c>
    </row>
    <row r="17">
      <c r="A17" s="7" t="s">
        <v>21</v>
      </c>
      <c r="B17" s="12">
        <v>3267</v>
      </c>
      <c r="C17" s="13">
        <v>208761.3</v>
      </c>
      <c r="D17" s="13">
        <v>94.97</v>
      </c>
      <c r="E17" s="12">
        <v>88</v>
      </c>
      <c r="F17" s="13">
        <v>5623.2</v>
      </c>
      <c r="G17" s="13">
        <v>2.56</v>
      </c>
      <c r="H17" s="12">
        <v>1</v>
      </c>
      <c r="I17" s="13">
        <v>63.9</v>
      </c>
      <c r="J17" s="13">
        <v>0.03</v>
      </c>
      <c r="K17" s="12">
        <v>84</v>
      </c>
      <c r="L17" s="13">
        <v>5367.6</v>
      </c>
      <c r="M17" s="13">
        <v>2.44</v>
      </c>
      <c r="N17" s="12">
        <v>3440</v>
      </c>
      <c r="O17" s="13">
        <v>219816</v>
      </c>
    </row>
    <row r="18">
      <c r="A18" s="3" t="s">
        <v>7</v>
      </c>
      <c r="B18" s="14">
        <f>SUM(B7:B17)</f>
        <v/>
      </c>
      <c r="C18" s="15">
        <f>SUM(C7:C17)</f>
        <v/>
      </c>
      <c r="D18" s="15">
        <f>SUM(D7:D17)/11</f>
        <v/>
      </c>
      <c r="E18" s="14">
        <f>SUM(E7:E17)</f>
        <v/>
      </c>
      <c r="F18" s="15">
        <f>SUM(F7:F17)</f>
        <v/>
      </c>
      <c r="G18" s="15">
        <f>SUM(G7:G17)/11</f>
        <v/>
      </c>
      <c r="H18" s="14">
        <f>SUM(H7:H17)</f>
        <v/>
      </c>
      <c r="I18" s="15">
        <f>SUM(I7:I17)</f>
        <v/>
      </c>
      <c r="J18" s="15">
        <f>SUM(J7:J17)/11</f>
        <v/>
      </c>
      <c r="K18" s="14">
        <f>SUM(K7:K17)</f>
        <v/>
      </c>
      <c r="L18" s="15">
        <f>SUM(L7:L17)</f>
        <v/>
      </c>
      <c r="M18" s="15">
        <f>SUM(M7:M17)/11</f>
        <v/>
      </c>
      <c r="N18" s="14">
        <f>SUM(N7:N17)</f>
        <v/>
      </c>
      <c r="O18" s="15">
        <f>SUM(O7:O17)</f>
        <v/>
      </c>
    </row>
    <row r="19">
      <c r="L19" s="16" t="s">
        <v>22</v>
      </c>
      <c r="M19" s="4"/>
      <c r="N19" s="17">
        <f>SUM(N18,(H18 * (-1)))</f>
        <v/>
      </c>
      <c r="O19" s="18">
        <f>SUM(O18,(I18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19:M19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9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25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229070</v>
      </c>
      <c r="C7" s="13">
        <v>962094</v>
      </c>
      <c r="D7" s="13">
        <v>62.5</v>
      </c>
      <c r="E7" s="12">
        <v>131588</v>
      </c>
      <c r="F7" s="13">
        <v>552669.6</v>
      </c>
      <c r="G7" s="13">
        <v>35.9</v>
      </c>
      <c r="H7" s="12">
        <v>3103</v>
      </c>
      <c r="I7" s="13">
        <v>13032.6</v>
      </c>
      <c r="J7" s="13">
        <v>0.85</v>
      </c>
      <c r="K7" s="12">
        <v>2773</v>
      </c>
      <c r="L7" s="13">
        <v>11646.6</v>
      </c>
      <c r="M7" s="13">
        <v>0.76</v>
      </c>
      <c r="N7" s="12">
        <v>366534</v>
      </c>
      <c r="O7" s="13">
        <v>1539442.8</v>
      </c>
    </row>
    <row r="8">
      <c r="A8" s="6" t="s">
        <v>12</v>
      </c>
      <c r="B8" s="10">
        <v>18904</v>
      </c>
      <c r="C8" s="11">
        <v>158793.6</v>
      </c>
      <c r="D8" s="11">
        <v>79.4</v>
      </c>
      <c r="E8" s="10">
        <v>4341</v>
      </c>
      <c r="F8" s="11">
        <v>36464.4</v>
      </c>
      <c r="G8" s="11">
        <v>18.23</v>
      </c>
      <c r="H8" s="10">
        <v>360</v>
      </c>
      <c r="I8" s="11">
        <v>3024</v>
      </c>
      <c r="J8" s="11">
        <v>1.51</v>
      </c>
      <c r="K8" s="10">
        <v>203</v>
      </c>
      <c r="L8" s="11">
        <v>1705.2</v>
      </c>
      <c r="M8" s="11">
        <v>0.85</v>
      </c>
      <c r="N8" s="10">
        <v>23808</v>
      </c>
      <c r="O8" s="11">
        <v>199987.2</v>
      </c>
    </row>
    <row r="9">
      <c r="A9" s="7" t="s">
        <v>13</v>
      </c>
      <c r="B9" s="12">
        <v>12766</v>
      </c>
      <c r="C9" s="13">
        <v>160851.6</v>
      </c>
      <c r="D9" s="13">
        <v>86.74</v>
      </c>
      <c r="E9" s="12">
        <v>1841</v>
      </c>
      <c r="F9" s="13">
        <v>23196.6</v>
      </c>
      <c r="G9" s="13">
        <v>12.51</v>
      </c>
      <c r="H9" s="12">
        <v>11</v>
      </c>
      <c r="I9" s="13">
        <v>138.6</v>
      </c>
      <c r="J9" s="13">
        <v>0.07</v>
      </c>
      <c r="K9" s="12">
        <v>99</v>
      </c>
      <c r="L9" s="13">
        <v>1247.4</v>
      </c>
      <c r="M9" s="13">
        <v>0.67</v>
      </c>
      <c r="N9" s="12">
        <v>14717</v>
      </c>
      <c r="O9" s="13">
        <v>185434.2</v>
      </c>
    </row>
    <row r="10">
      <c r="A10" s="6" t="s">
        <v>14</v>
      </c>
      <c r="B10" s="10">
        <v>7395</v>
      </c>
      <c r="C10" s="11">
        <v>124236</v>
      </c>
      <c r="D10" s="11">
        <v>91.36</v>
      </c>
      <c r="E10" s="10">
        <v>632</v>
      </c>
      <c r="F10" s="11">
        <v>10617.6</v>
      </c>
      <c r="G10" s="11">
        <v>7.81</v>
      </c>
      <c r="H10" s="10">
        <v>4</v>
      </c>
      <c r="I10" s="11">
        <v>67.2</v>
      </c>
      <c r="J10" s="11">
        <v>0.05</v>
      </c>
      <c r="K10" s="10">
        <v>63</v>
      </c>
      <c r="L10" s="11">
        <v>1058.4</v>
      </c>
      <c r="M10" s="11">
        <v>0.78</v>
      </c>
      <c r="N10" s="10">
        <v>8094</v>
      </c>
      <c r="O10" s="11">
        <v>135979.2</v>
      </c>
    </row>
    <row r="11">
      <c r="A11" s="7" t="s">
        <v>15</v>
      </c>
      <c r="B11" s="12">
        <v>4794</v>
      </c>
      <c r="C11" s="13">
        <v>100674</v>
      </c>
      <c r="D11" s="13">
        <v>89.31</v>
      </c>
      <c r="E11" s="12">
        <v>511</v>
      </c>
      <c r="F11" s="13">
        <v>10731</v>
      </c>
      <c r="G11" s="13">
        <v>9.52</v>
      </c>
      <c r="H11" s="12">
        <v>0</v>
      </c>
      <c r="I11" s="13">
        <v>0</v>
      </c>
      <c r="J11" s="13">
        <v>0</v>
      </c>
      <c r="K11" s="12">
        <v>63</v>
      </c>
      <c r="L11" s="13">
        <v>1323</v>
      </c>
      <c r="M11" s="13">
        <v>1.17</v>
      </c>
      <c r="N11" s="12">
        <v>5368</v>
      </c>
      <c r="O11" s="13">
        <v>112728</v>
      </c>
    </row>
    <row r="12">
      <c r="A12" s="6" t="s">
        <v>16</v>
      </c>
      <c r="B12" s="10">
        <v>13758</v>
      </c>
      <c r="C12" s="11">
        <v>346701.6</v>
      </c>
      <c r="D12" s="11">
        <v>92.2</v>
      </c>
      <c r="E12" s="10">
        <v>980</v>
      </c>
      <c r="F12" s="11">
        <v>24696</v>
      </c>
      <c r="G12" s="11">
        <v>6.57</v>
      </c>
      <c r="H12" s="10">
        <v>0</v>
      </c>
      <c r="I12" s="11">
        <v>0</v>
      </c>
      <c r="J12" s="11">
        <v>0</v>
      </c>
      <c r="K12" s="10">
        <v>184</v>
      </c>
      <c r="L12" s="11">
        <v>4636.8</v>
      </c>
      <c r="M12" s="11">
        <v>1.23</v>
      </c>
      <c r="N12" s="10">
        <v>14922</v>
      </c>
      <c r="O12" s="11">
        <v>376034.4</v>
      </c>
    </row>
    <row r="13">
      <c r="A13" s="7" t="s">
        <v>17</v>
      </c>
      <c r="B13" s="12">
        <v>817</v>
      </c>
      <c r="C13" s="13">
        <v>5147.1</v>
      </c>
      <c r="D13" s="13">
        <v>52.54</v>
      </c>
      <c r="E13" s="12">
        <v>725</v>
      </c>
      <c r="F13" s="13">
        <v>4567.5</v>
      </c>
      <c r="G13" s="13">
        <v>46.62</v>
      </c>
      <c r="H13" s="12">
        <v>0</v>
      </c>
      <c r="I13" s="13">
        <v>0</v>
      </c>
      <c r="J13" s="13">
        <v>0</v>
      </c>
      <c r="K13" s="12">
        <v>13</v>
      </c>
      <c r="L13" s="13">
        <v>81.9</v>
      </c>
      <c r="M13" s="13">
        <v>0.84</v>
      </c>
      <c r="N13" s="12">
        <v>1555</v>
      </c>
      <c r="O13" s="13">
        <v>9796.5</v>
      </c>
    </row>
    <row r="14">
      <c r="A14" s="6" t="s">
        <v>18</v>
      </c>
      <c r="B14" s="10">
        <v>172</v>
      </c>
      <c r="C14" s="11">
        <v>1444.8</v>
      </c>
      <c r="D14" s="11">
        <v>52.12</v>
      </c>
      <c r="E14" s="10">
        <v>85</v>
      </c>
      <c r="F14" s="11">
        <v>714</v>
      </c>
      <c r="G14" s="11">
        <v>25.76</v>
      </c>
      <c r="H14" s="10">
        <v>73</v>
      </c>
      <c r="I14" s="11">
        <v>613.2</v>
      </c>
      <c r="J14" s="11">
        <v>22.12</v>
      </c>
      <c r="K14" s="10">
        <v>0</v>
      </c>
      <c r="L14" s="11">
        <v>0</v>
      </c>
      <c r="M14" s="11">
        <v>0</v>
      </c>
      <c r="N14" s="10">
        <v>330</v>
      </c>
      <c r="O14" s="11">
        <v>2772</v>
      </c>
    </row>
    <row r="15">
      <c r="A15" s="7" t="s">
        <v>19</v>
      </c>
      <c r="B15" s="12">
        <v>6702</v>
      </c>
      <c r="C15" s="13">
        <v>197038.8</v>
      </c>
      <c r="D15" s="13">
        <v>95.35</v>
      </c>
      <c r="E15" s="12">
        <v>174</v>
      </c>
      <c r="F15" s="13">
        <v>5115.6</v>
      </c>
      <c r="G15" s="13">
        <v>2.48</v>
      </c>
      <c r="H15" s="12">
        <v>0</v>
      </c>
      <c r="I15" s="13">
        <v>0</v>
      </c>
      <c r="J15" s="13">
        <v>0</v>
      </c>
      <c r="K15" s="12">
        <v>153</v>
      </c>
      <c r="L15" s="13">
        <v>4498.2</v>
      </c>
      <c r="M15" s="13">
        <v>2.18</v>
      </c>
      <c r="N15" s="12">
        <v>7029</v>
      </c>
      <c r="O15" s="13">
        <v>206652.6</v>
      </c>
    </row>
    <row r="16">
      <c r="A16" s="6" t="s">
        <v>20</v>
      </c>
      <c r="B16" s="10">
        <v>39</v>
      </c>
      <c r="C16" s="11">
        <v>1310.4</v>
      </c>
      <c r="D16" s="11">
        <v>62.9</v>
      </c>
      <c r="E16" s="10">
        <v>1</v>
      </c>
      <c r="F16" s="11">
        <v>33.6</v>
      </c>
      <c r="G16" s="11">
        <v>1.61</v>
      </c>
      <c r="H16" s="10">
        <v>0</v>
      </c>
      <c r="I16" s="11">
        <v>0</v>
      </c>
      <c r="J16" s="11">
        <v>0</v>
      </c>
      <c r="K16" s="10">
        <v>22</v>
      </c>
      <c r="L16" s="11">
        <v>739.2</v>
      </c>
      <c r="M16" s="11">
        <v>35.48</v>
      </c>
      <c r="N16" s="10">
        <v>62</v>
      </c>
      <c r="O16" s="11">
        <v>2083.2</v>
      </c>
    </row>
    <row r="17">
      <c r="A17" s="7" t="s">
        <v>21</v>
      </c>
      <c r="B17" s="12">
        <v>7144</v>
      </c>
      <c r="C17" s="13">
        <v>270043.2</v>
      </c>
      <c r="D17" s="13">
        <v>96.41</v>
      </c>
      <c r="E17" s="12">
        <v>74</v>
      </c>
      <c r="F17" s="13">
        <v>2797.2</v>
      </c>
      <c r="G17" s="13">
        <v>1</v>
      </c>
      <c r="H17" s="12">
        <v>0</v>
      </c>
      <c r="I17" s="13">
        <v>0</v>
      </c>
      <c r="J17" s="13">
        <v>0</v>
      </c>
      <c r="K17" s="12">
        <v>192</v>
      </c>
      <c r="L17" s="13">
        <v>7257.6</v>
      </c>
      <c r="M17" s="13">
        <v>2.59</v>
      </c>
      <c r="N17" s="12">
        <v>7410</v>
      </c>
      <c r="O17" s="13">
        <v>280098</v>
      </c>
    </row>
    <row r="18">
      <c r="A18" s="3" t="s">
        <v>7</v>
      </c>
      <c r="B18" s="14">
        <f>SUM(B7:B17)</f>
        <v/>
      </c>
      <c r="C18" s="15">
        <f>SUM(C7:C17)</f>
        <v/>
      </c>
      <c r="D18" s="15">
        <f>SUM(D7:D17)/11</f>
        <v/>
      </c>
      <c r="E18" s="14">
        <f>SUM(E7:E17)</f>
        <v/>
      </c>
      <c r="F18" s="15">
        <f>SUM(F7:F17)</f>
        <v/>
      </c>
      <c r="G18" s="15">
        <f>SUM(G7:G17)/11</f>
        <v/>
      </c>
      <c r="H18" s="14">
        <f>SUM(H7:H17)</f>
        <v/>
      </c>
      <c r="I18" s="15">
        <f>SUM(I7:I17)</f>
        <v/>
      </c>
      <c r="J18" s="15">
        <f>SUM(J7:J17)/11</f>
        <v/>
      </c>
      <c r="K18" s="14">
        <f>SUM(K7:K17)</f>
        <v/>
      </c>
      <c r="L18" s="15">
        <f>SUM(L7:L17)</f>
        <v/>
      </c>
      <c r="M18" s="15">
        <f>SUM(M7:M17)/11</f>
        <v/>
      </c>
      <c r="N18" s="14">
        <f>SUM(N7:N17)</f>
        <v/>
      </c>
      <c r="O18" s="15">
        <f>SUM(O7:O17)</f>
        <v/>
      </c>
    </row>
    <row r="19">
      <c r="L19" s="16" t="s">
        <v>22</v>
      </c>
      <c r="M19" s="4"/>
      <c r="N19" s="17">
        <f>SUM(N18,(H18 * (-1)))</f>
        <v/>
      </c>
      <c r="O19" s="18">
        <f>SUM(O18,(I18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19:M19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9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26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96142</v>
      </c>
      <c r="C7" s="13">
        <v>951805.8</v>
      </c>
      <c r="D7" s="13">
        <v>56.22</v>
      </c>
      <c r="E7" s="12">
        <v>72067</v>
      </c>
      <c r="F7" s="13">
        <v>713463.3</v>
      </c>
      <c r="G7" s="13">
        <v>42.14</v>
      </c>
      <c r="H7" s="12">
        <v>1589</v>
      </c>
      <c r="I7" s="13">
        <v>15731.1</v>
      </c>
      <c r="J7" s="13">
        <v>0.93</v>
      </c>
      <c r="K7" s="12">
        <v>1211</v>
      </c>
      <c r="L7" s="13">
        <v>11988.9</v>
      </c>
      <c r="M7" s="13">
        <v>0.71</v>
      </c>
      <c r="N7" s="12">
        <v>171009</v>
      </c>
      <c r="O7" s="13">
        <v>1692989.1</v>
      </c>
    </row>
    <row r="8">
      <c r="A8" s="6" t="s">
        <v>12</v>
      </c>
      <c r="B8" s="10">
        <v>8967</v>
      </c>
      <c r="C8" s="11">
        <v>177546.6</v>
      </c>
      <c r="D8" s="11">
        <v>84.77</v>
      </c>
      <c r="E8" s="10">
        <v>1340</v>
      </c>
      <c r="F8" s="11">
        <v>26532</v>
      </c>
      <c r="G8" s="11">
        <v>12.67</v>
      </c>
      <c r="H8" s="10">
        <v>173</v>
      </c>
      <c r="I8" s="11">
        <v>3425.4</v>
      </c>
      <c r="J8" s="11">
        <v>1.64</v>
      </c>
      <c r="K8" s="10">
        <v>98</v>
      </c>
      <c r="L8" s="11">
        <v>1940.4</v>
      </c>
      <c r="M8" s="11">
        <v>0.93</v>
      </c>
      <c r="N8" s="10">
        <v>10578</v>
      </c>
      <c r="O8" s="11">
        <v>209444.4</v>
      </c>
    </row>
    <row r="9">
      <c r="A9" s="7" t="s">
        <v>13</v>
      </c>
      <c r="B9" s="12">
        <v>4374</v>
      </c>
      <c r="C9" s="13">
        <v>129907.8</v>
      </c>
      <c r="D9" s="13">
        <v>89.65</v>
      </c>
      <c r="E9" s="12">
        <v>410</v>
      </c>
      <c r="F9" s="13">
        <v>12177</v>
      </c>
      <c r="G9" s="13">
        <v>8.4</v>
      </c>
      <c r="H9" s="12">
        <v>61</v>
      </c>
      <c r="I9" s="13">
        <v>1811.7</v>
      </c>
      <c r="J9" s="13">
        <v>1.25</v>
      </c>
      <c r="K9" s="12">
        <v>34</v>
      </c>
      <c r="L9" s="13">
        <v>1009.8</v>
      </c>
      <c r="M9" s="13">
        <v>0.7</v>
      </c>
      <c r="N9" s="12">
        <v>4879</v>
      </c>
      <c r="O9" s="13">
        <v>144906.3</v>
      </c>
    </row>
    <row r="10">
      <c r="A10" s="6" t="s">
        <v>14</v>
      </c>
      <c r="B10" s="10">
        <v>1349</v>
      </c>
      <c r="C10" s="11">
        <v>53420.4</v>
      </c>
      <c r="D10" s="11">
        <v>92.78</v>
      </c>
      <c r="E10" s="10">
        <v>91</v>
      </c>
      <c r="F10" s="11">
        <v>3603.6</v>
      </c>
      <c r="G10" s="11">
        <v>6.26</v>
      </c>
      <c r="H10" s="10">
        <v>1</v>
      </c>
      <c r="I10" s="11">
        <v>39.6</v>
      </c>
      <c r="J10" s="11">
        <v>0.07</v>
      </c>
      <c r="K10" s="10">
        <v>13</v>
      </c>
      <c r="L10" s="11">
        <v>514.8</v>
      </c>
      <c r="M10" s="11">
        <v>0.89</v>
      </c>
      <c r="N10" s="10">
        <v>1454</v>
      </c>
      <c r="O10" s="11">
        <v>57578.4</v>
      </c>
    </row>
    <row r="11">
      <c r="A11" s="7" t="s">
        <v>15</v>
      </c>
      <c r="B11" s="12">
        <v>1073</v>
      </c>
      <c r="C11" s="13">
        <v>53113.5</v>
      </c>
      <c r="D11" s="13">
        <v>83.7</v>
      </c>
      <c r="E11" s="12">
        <v>186</v>
      </c>
      <c r="F11" s="13">
        <v>9207</v>
      </c>
      <c r="G11" s="13">
        <v>14.51</v>
      </c>
      <c r="H11" s="12">
        <v>0</v>
      </c>
      <c r="I11" s="13">
        <v>0</v>
      </c>
      <c r="J11" s="13">
        <v>0</v>
      </c>
      <c r="K11" s="12">
        <v>23</v>
      </c>
      <c r="L11" s="13">
        <v>1138.5</v>
      </c>
      <c r="M11" s="13">
        <v>1.79</v>
      </c>
      <c r="N11" s="12">
        <v>1282</v>
      </c>
      <c r="O11" s="13">
        <v>63459</v>
      </c>
    </row>
    <row r="12">
      <c r="A12" s="6" t="s">
        <v>16</v>
      </c>
      <c r="B12" s="10">
        <v>2881</v>
      </c>
      <c r="C12" s="11">
        <v>171131.4</v>
      </c>
      <c r="D12" s="11">
        <v>92.7</v>
      </c>
      <c r="E12" s="10">
        <v>184</v>
      </c>
      <c r="F12" s="11">
        <v>10929.6</v>
      </c>
      <c r="G12" s="11">
        <v>5.92</v>
      </c>
      <c r="H12" s="10">
        <v>0</v>
      </c>
      <c r="I12" s="11">
        <v>0</v>
      </c>
      <c r="J12" s="11">
        <v>0</v>
      </c>
      <c r="K12" s="10">
        <v>43</v>
      </c>
      <c r="L12" s="11">
        <v>2554.2</v>
      </c>
      <c r="M12" s="11">
        <v>1.38</v>
      </c>
      <c r="N12" s="10">
        <v>3108</v>
      </c>
      <c r="O12" s="11">
        <v>184615.2</v>
      </c>
    </row>
    <row r="13">
      <c r="A13" s="7" t="s">
        <v>17</v>
      </c>
      <c r="B13" s="12">
        <v>235</v>
      </c>
      <c r="C13" s="13">
        <v>3489.75</v>
      </c>
      <c r="D13" s="13">
        <v>50.43</v>
      </c>
      <c r="E13" s="12">
        <v>219</v>
      </c>
      <c r="F13" s="13">
        <v>3252.15</v>
      </c>
      <c r="G13" s="13">
        <v>47</v>
      </c>
      <c r="H13" s="12">
        <v>10</v>
      </c>
      <c r="I13" s="13">
        <v>148.5</v>
      </c>
      <c r="J13" s="13">
        <v>2.15</v>
      </c>
      <c r="K13" s="12">
        <v>2</v>
      </c>
      <c r="L13" s="13">
        <v>29.7</v>
      </c>
      <c r="M13" s="13">
        <v>0.43</v>
      </c>
      <c r="N13" s="12">
        <v>466</v>
      </c>
      <c r="O13" s="13">
        <v>6920.1</v>
      </c>
    </row>
    <row r="14">
      <c r="A14" s="6" t="s">
        <v>18</v>
      </c>
      <c r="B14" s="10">
        <v>31</v>
      </c>
      <c r="C14" s="11">
        <v>613.8</v>
      </c>
      <c r="D14" s="11">
        <v>9.9</v>
      </c>
      <c r="E14" s="10">
        <v>28</v>
      </c>
      <c r="F14" s="11">
        <v>554.4</v>
      </c>
      <c r="G14" s="11">
        <v>8.95</v>
      </c>
      <c r="H14" s="10">
        <v>252</v>
      </c>
      <c r="I14" s="11">
        <v>4989.6</v>
      </c>
      <c r="J14" s="11">
        <v>80.51</v>
      </c>
      <c r="K14" s="10">
        <v>2</v>
      </c>
      <c r="L14" s="11">
        <v>39.6</v>
      </c>
      <c r="M14" s="11">
        <v>0.64</v>
      </c>
      <c r="N14" s="10">
        <v>313</v>
      </c>
      <c r="O14" s="11">
        <v>6197.4</v>
      </c>
    </row>
    <row r="15">
      <c r="A15" s="7" t="s">
        <v>19</v>
      </c>
      <c r="B15" s="12">
        <v>407</v>
      </c>
      <c r="C15" s="13">
        <v>28205.1</v>
      </c>
      <c r="D15" s="13">
        <v>98.55</v>
      </c>
      <c r="E15" s="12">
        <v>2</v>
      </c>
      <c r="F15" s="13">
        <v>138.6</v>
      </c>
      <c r="G15" s="13">
        <v>0.48</v>
      </c>
      <c r="H15" s="12">
        <v>0</v>
      </c>
      <c r="I15" s="13">
        <v>0</v>
      </c>
      <c r="J15" s="13">
        <v>0</v>
      </c>
      <c r="K15" s="12">
        <v>4</v>
      </c>
      <c r="L15" s="13">
        <v>277.2</v>
      </c>
      <c r="M15" s="13">
        <v>0.97</v>
      </c>
      <c r="N15" s="12">
        <v>413</v>
      </c>
      <c r="O15" s="13">
        <v>28620.9</v>
      </c>
    </row>
    <row r="16">
      <c r="A16" s="6" t="s">
        <v>20</v>
      </c>
      <c r="B16" s="10">
        <v>3</v>
      </c>
      <c r="C16" s="11">
        <v>237.6</v>
      </c>
      <c r="D16" s="11">
        <v>100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0</v>
      </c>
      <c r="L16" s="11">
        <v>0</v>
      </c>
      <c r="M16" s="11">
        <v>0</v>
      </c>
      <c r="N16" s="10">
        <v>3</v>
      </c>
      <c r="O16" s="11">
        <v>237.6</v>
      </c>
    </row>
    <row r="17">
      <c r="A17" s="7" t="s">
        <v>21</v>
      </c>
      <c r="B17" s="12">
        <v>91</v>
      </c>
      <c r="C17" s="13">
        <v>8108.1</v>
      </c>
      <c r="D17" s="13">
        <v>98.91</v>
      </c>
      <c r="E17" s="12">
        <v>1</v>
      </c>
      <c r="F17" s="13">
        <v>89.1</v>
      </c>
      <c r="G17" s="13">
        <v>1.09</v>
      </c>
      <c r="H17" s="12">
        <v>0</v>
      </c>
      <c r="I17" s="13">
        <v>0</v>
      </c>
      <c r="J17" s="13">
        <v>0</v>
      </c>
      <c r="K17" s="12">
        <v>0</v>
      </c>
      <c r="L17" s="13">
        <v>0</v>
      </c>
      <c r="M17" s="13">
        <v>0</v>
      </c>
      <c r="N17" s="12">
        <v>92</v>
      </c>
      <c r="O17" s="13">
        <v>8197.2</v>
      </c>
    </row>
    <row r="18">
      <c r="A18" s="3" t="s">
        <v>7</v>
      </c>
      <c r="B18" s="14">
        <f>SUM(B7:B17)</f>
        <v/>
      </c>
      <c r="C18" s="15">
        <f>SUM(C7:C17)</f>
        <v/>
      </c>
      <c r="D18" s="15">
        <f>SUM(D7:D17)/11</f>
        <v/>
      </c>
      <c r="E18" s="14">
        <f>SUM(E7:E17)</f>
        <v/>
      </c>
      <c r="F18" s="15">
        <f>SUM(F7:F17)</f>
        <v/>
      </c>
      <c r="G18" s="15">
        <f>SUM(G7:G17)/11</f>
        <v/>
      </c>
      <c r="H18" s="14">
        <f>SUM(H7:H17)</f>
        <v/>
      </c>
      <c r="I18" s="15">
        <f>SUM(I7:I17)</f>
        <v/>
      </c>
      <c r="J18" s="15">
        <f>SUM(J7:J17)/11</f>
        <v/>
      </c>
      <c r="K18" s="14">
        <f>SUM(K7:K17)</f>
        <v/>
      </c>
      <c r="L18" s="15">
        <f>SUM(L7:L17)</f>
        <v/>
      </c>
      <c r="M18" s="15">
        <f>SUM(M7:M17)/11</f>
        <v/>
      </c>
      <c r="N18" s="14">
        <f>SUM(N7:N17)</f>
        <v/>
      </c>
      <c r="O18" s="15">
        <f>SUM(O7:O17)</f>
        <v/>
      </c>
    </row>
    <row r="19">
      <c r="L19" s="16" t="s">
        <v>22</v>
      </c>
      <c r="M19" s="4"/>
      <c r="N19" s="17">
        <f>SUM(N18,(H18 * (-1)))</f>
        <v/>
      </c>
      <c r="O19" s="18">
        <f>SUM(O18,(I18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19:M19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9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27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85706</v>
      </c>
      <c r="C7" s="13">
        <v>865630.6</v>
      </c>
      <c r="D7" s="13">
        <v>61.32</v>
      </c>
      <c r="E7" s="12">
        <v>52206</v>
      </c>
      <c r="F7" s="13">
        <v>527280.6</v>
      </c>
      <c r="G7" s="13">
        <v>37.35</v>
      </c>
      <c r="H7" s="12">
        <v>837</v>
      </c>
      <c r="I7" s="13">
        <v>8453.7</v>
      </c>
      <c r="J7" s="13">
        <v>0.6</v>
      </c>
      <c r="K7" s="12">
        <v>1011</v>
      </c>
      <c r="L7" s="13">
        <v>10211.1</v>
      </c>
      <c r="M7" s="13">
        <v>0.72</v>
      </c>
      <c r="N7" s="12">
        <v>139760</v>
      </c>
      <c r="O7" s="13">
        <v>1411576</v>
      </c>
    </row>
    <row r="8">
      <c r="A8" s="6" t="s">
        <v>12</v>
      </c>
      <c r="B8" s="10">
        <v>7693</v>
      </c>
      <c r="C8" s="11">
        <v>155398.6</v>
      </c>
      <c r="D8" s="11">
        <v>81.86</v>
      </c>
      <c r="E8" s="10">
        <v>1145</v>
      </c>
      <c r="F8" s="11">
        <v>23129</v>
      </c>
      <c r="G8" s="11">
        <v>12.18</v>
      </c>
      <c r="H8" s="10">
        <v>478</v>
      </c>
      <c r="I8" s="11">
        <v>9655.6</v>
      </c>
      <c r="J8" s="11">
        <v>5.09</v>
      </c>
      <c r="K8" s="10">
        <v>82</v>
      </c>
      <c r="L8" s="11">
        <v>1656.4</v>
      </c>
      <c r="M8" s="11">
        <v>0.87</v>
      </c>
      <c r="N8" s="10">
        <v>9398</v>
      </c>
      <c r="O8" s="11">
        <v>189839.6</v>
      </c>
    </row>
    <row r="9">
      <c r="A9" s="7" t="s">
        <v>13</v>
      </c>
      <c r="B9" s="12">
        <v>4051</v>
      </c>
      <c r="C9" s="13">
        <v>122745.3</v>
      </c>
      <c r="D9" s="13">
        <v>89.43</v>
      </c>
      <c r="E9" s="12">
        <v>388</v>
      </c>
      <c r="F9" s="13">
        <v>11756.4</v>
      </c>
      <c r="G9" s="13">
        <v>8.57</v>
      </c>
      <c r="H9" s="12">
        <v>30</v>
      </c>
      <c r="I9" s="13">
        <v>909</v>
      </c>
      <c r="J9" s="13">
        <v>0.66</v>
      </c>
      <c r="K9" s="12">
        <v>61</v>
      </c>
      <c r="L9" s="13">
        <v>1848.3</v>
      </c>
      <c r="M9" s="13">
        <v>1.35</v>
      </c>
      <c r="N9" s="12">
        <v>4530</v>
      </c>
      <c r="O9" s="13">
        <v>137259</v>
      </c>
    </row>
    <row r="10">
      <c r="A10" s="6" t="s">
        <v>14</v>
      </c>
      <c r="B10" s="10">
        <v>1963</v>
      </c>
      <c r="C10" s="11">
        <v>79305.2</v>
      </c>
      <c r="D10" s="11">
        <v>94.74</v>
      </c>
      <c r="E10" s="10">
        <v>89</v>
      </c>
      <c r="F10" s="11">
        <v>3595.6</v>
      </c>
      <c r="G10" s="11">
        <v>4.3</v>
      </c>
      <c r="H10" s="10">
        <v>3</v>
      </c>
      <c r="I10" s="11">
        <v>121.2</v>
      </c>
      <c r="J10" s="11">
        <v>0.14</v>
      </c>
      <c r="K10" s="10">
        <v>17</v>
      </c>
      <c r="L10" s="11">
        <v>686.8</v>
      </c>
      <c r="M10" s="11">
        <v>0.82</v>
      </c>
      <c r="N10" s="10">
        <v>2072</v>
      </c>
      <c r="O10" s="11">
        <v>83708.8</v>
      </c>
    </row>
    <row r="11">
      <c r="A11" s="7" t="s">
        <v>15</v>
      </c>
      <c r="B11" s="12">
        <v>616</v>
      </c>
      <c r="C11" s="13">
        <v>31108</v>
      </c>
      <c r="D11" s="13">
        <v>89.93</v>
      </c>
      <c r="E11" s="12">
        <v>51</v>
      </c>
      <c r="F11" s="13">
        <v>2575.5</v>
      </c>
      <c r="G11" s="13">
        <v>7.45</v>
      </c>
      <c r="H11" s="12">
        <v>1</v>
      </c>
      <c r="I11" s="13">
        <v>50.5</v>
      </c>
      <c r="J11" s="13">
        <v>0.15</v>
      </c>
      <c r="K11" s="12">
        <v>17</v>
      </c>
      <c r="L11" s="13">
        <v>858.5</v>
      </c>
      <c r="M11" s="13">
        <v>2.48</v>
      </c>
      <c r="N11" s="12">
        <v>685</v>
      </c>
      <c r="O11" s="13">
        <v>34592.5</v>
      </c>
    </row>
    <row r="12">
      <c r="A12" s="6" t="s">
        <v>16</v>
      </c>
      <c r="B12" s="10">
        <v>715</v>
      </c>
      <c r="C12" s="11">
        <v>43329</v>
      </c>
      <c r="D12" s="11">
        <v>93.34</v>
      </c>
      <c r="E12" s="10">
        <v>36</v>
      </c>
      <c r="F12" s="11">
        <v>2181.6</v>
      </c>
      <c r="G12" s="11">
        <v>4.7</v>
      </c>
      <c r="H12" s="10">
        <v>0</v>
      </c>
      <c r="I12" s="11">
        <v>0</v>
      </c>
      <c r="J12" s="11">
        <v>0</v>
      </c>
      <c r="K12" s="10">
        <v>15</v>
      </c>
      <c r="L12" s="11">
        <v>909</v>
      </c>
      <c r="M12" s="11">
        <v>1.96</v>
      </c>
      <c r="N12" s="10">
        <v>766</v>
      </c>
      <c r="O12" s="11">
        <v>46419.6</v>
      </c>
    </row>
    <row r="13">
      <c r="A13" s="7" t="s">
        <v>17</v>
      </c>
      <c r="B13" s="12">
        <v>240</v>
      </c>
      <c r="C13" s="13">
        <v>3636</v>
      </c>
      <c r="D13" s="13">
        <v>62.83</v>
      </c>
      <c r="E13" s="12">
        <v>136</v>
      </c>
      <c r="F13" s="13">
        <v>2060.4</v>
      </c>
      <c r="G13" s="13">
        <v>35.6</v>
      </c>
      <c r="H13" s="12">
        <v>0</v>
      </c>
      <c r="I13" s="13">
        <v>0</v>
      </c>
      <c r="J13" s="13">
        <v>0</v>
      </c>
      <c r="K13" s="12">
        <v>6</v>
      </c>
      <c r="L13" s="13">
        <v>90.9</v>
      </c>
      <c r="M13" s="13">
        <v>1.57</v>
      </c>
      <c r="N13" s="12">
        <v>382</v>
      </c>
      <c r="O13" s="13">
        <v>5787.3</v>
      </c>
    </row>
    <row r="14">
      <c r="A14" s="6" t="s">
        <v>18</v>
      </c>
      <c r="B14" s="10">
        <v>49</v>
      </c>
      <c r="C14" s="11">
        <v>989.8</v>
      </c>
      <c r="D14" s="11">
        <v>54.44</v>
      </c>
      <c r="E14" s="10">
        <v>27</v>
      </c>
      <c r="F14" s="11">
        <v>545.4</v>
      </c>
      <c r="G14" s="11">
        <v>30</v>
      </c>
      <c r="H14" s="10">
        <v>13</v>
      </c>
      <c r="I14" s="11">
        <v>262.6</v>
      </c>
      <c r="J14" s="11">
        <v>14.44</v>
      </c>
      <c r="K14" s="10">
        <v>1</v>
      </c>
      <c r="L14" s="11">
        <v>20.2</v>
      </c>
      <c r="M14" s="11">
        <v>1.11</v>
      </c>
      <c r="N14" s="10">
        <v>90</v>
      </c>
      <c r="O14" s="11">
        <v>1818</v>
      </c>
    </row>
    <row r="15">
      <c r="A15" s="7" t="s">
        <v>19</v>
      </c>
      <c r="B15" s="12">
        <v>64</v>
      </c>
      <c r="C15" s="13">
        <v>4524.8</v>
      </c>
      <c r="D15" s="13">
        <v>91.43</v>
      </c>
      <c r="E15" s="12">
        <v>2</v>
      </c>
      <c r="F15" s="13">
        <v>141.4</v>
      </c>
      <c r="G15" s="13">
        <v>2.86</v>
      </c>
      <c r="H15" s="12">
        <v>0</v>
      </c>
      <c r="I15" s="13">
        <v>0</v>
      </c>
      <c r="J15" s="13">
        <v>0</v>
      </c>
      <c r="K15" s="12">
        <v>4</v>
      </c>
      <c r="L15" s="13">
        <v>282.8</v>
      </c>
      <c r="M15" s="13">
        <v>5.71</v>
      </c>
      <c r="N15" s="12">
        <v>70</v>
      </c>
      <c r="O15" s="13">
        <v>4949</v>
      </c>
    </row>
    <row r="16">
      <c r="A16" s="6" t="s">
        <v>20</v>
      </c>
      <c r="B16" s="10">
        <v>6</v>
      </c>
      <c r="C16" s="11">
        <v>484.8</v>
      </c>
      <c r="D16" s="11">
        <v>75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2</v>
      </c>
      <c r="L16" s="11">
        <v>161.6</v>
      </c>
      <c r="M16" s="11">
        <v>25</v>
      </c>
      <c r="N16" s="10">
        <v>8</v>
      </c>
      <c r="O16" s="11">
        <v>646.4</v>
      </c>
    </row>
    <row r="17">
      <c r="A17" s="7" t="s">
        <v>21</v>
      </c>
      <c r="B17" s="12">
        <v>16</v>
      </c>
      <c r="C17" s="13">
        <v>1454.4</v>
      </c>
      <c r="D17" s="13">
        <v>80</v>
      </c>
      <c r="E17" s="12">
        <v>0</v>
      </c>
      <c r="F17" s="13">
        <v>0</v>
      </c>
      <c r="G17" s="13">
        <v>0</v>
      </c>
      <c r="H17" s="12">
        <v>0</v>
      </c>
      <c r="I17" s="13">
        <v>0</v>
      </c>
      <c r="J17" s="13">
        <v>0</v>
      </c>
      <c r="K17" s="12">
        <v>4</v>
      </c>
      <c r="L17" s="13">
        <v>363.6</v>
      </c>
      <c r="M17" s="13">
        <v>20</v>
      </c>
      <c r="N17" s="12">
        <v>20</v>
      </c>
      <c r="O17" s="13">
        <v>1818</v>
      </c>
    </row>
    <row r="18">
      <c r="A18" s="3" t="s">
        <v>7</v>
      </c>
      <c r="B18" s="14">
        <f>SUM(B7:B17)</f>
        <v/>
      </c>
      <c r="C18" s="15">
        <f>SUM(C7:C17)</f>
        <v/>
      </c>
      <c r="D18" s="15">
        <f>SUM(D7:D17)/11</f>
        <v/>
      </c>
      <c r="E18" s="14">
        <f>SUM(E7:E17)</f>
        <v/>
      </c>
      <c r="F18" s="15">
        <f>SUM(F7:F17)</f>
        <v/>
      </c>
      <c r="G18" s="15">
        <f>SUM(G7:G17)/11</f>
        <v/>
      </c>
      <c r="H18" s="14">
        <f>SUM(H7:H17)</f>
        <v/>
      </c>
      <c r="I18" s="15">
        <f>SUM(I7:I17)</f>
        <v/>
      </c>
      <c r="J18" s="15">
        <f>SUM(J7:J17)/11</f>
        <v/>
      </c>
      <c r="K18" s="14">
        <f>SUM(K7:K17)</f>
        <v/>
      </c>
      <c r="L18" s="15">
        <f>SUM(L7:L17)</f>
        <v/>
      </c>
      <c r="M18" s="15">
        <f>SUM(M7:M17)/11</f>
        <v/>
      </c>
      <c r="N18" s="14">
        <f>SUM(N7:N17)</f>
        <v/>
      </c>
      <c r="O18" s="15">
        <f>SUM(O7:O17)</f>
        <v/>
      </c>
    </row>
    <row r="19">
      <c r="L19" s="16" t="s">
        <v>22</v>
      </c>
      <c r="M19" s="4"/>
      <c r="N19" s="17">
        <f>SUM(N18,(H18 * (-1)))</f>
        <v/>
      </c>
      <c r="O19" s="18">
        <f>SUM(O18,(I18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19:M19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P19"/>
  <sheetViews>
    <sheetView showRuler="1" showOutlineSymbols="1" defaultGridColor="1" colorId="64" zoomScale="100" workbookViewId="0">
      <pane ySplit="6" topLeftCell="A7" activePane="bottomLeft" state="frozen"/>
      <selection pane="bottomLeft"/>
    </sheetView>
  </sheetViews>
  <sheetFormatPr defaultColWidth="8.43" defaultRowHeight="15"/>
  <cols>
    <col min="1" max="1" width="9" customWidth="1"/>
    <col min="2" max="2" width="10" customWidth="1"/>
    <col min="3" max="3" width="15" customWidth="1"/>
    <col min="4" max="5" width="10" customWidth="1"/>
    <col min="6" max="6" width="15" customWidth="1"/>
    <col min="7" max="8" width="10" customWidth="1"/>
    <col min="9" max="9" width="15" customWidth="1"/>
    <col min="10" max="11" width="10" customWidth="1"/>
    <col min="12" max="12" width="15" customWidth="1"/>
    <col min="13" max="14" width="10" customWidth="1"/>
    <col min="15" max="15" width="15" customWidth="1"/>
    <col min="16" max="16" width="10" customWidth="1"/>
  </cols>
  <sheetData>
    <row r="1" ht="30" customHeight="1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</row>
    <row r="2" ht="26" customHeight="1">
      <c r="A2" s="1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ht="26" customHeight="1">
      <c r="A3" s="2" t="s">
        <v>28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>
      <c r="A4" s="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</row>
    <row r="5">
      <c r="A5" s="3" t="s">
        <v>2</v>
      </c>
      <c r="B5" s="3" t="s">
        <v>3</v>
      </c>
      <c r="C5" s="4"/>
      <c r="D5" s="4"/>
      <c r="E5" s="3" t="s">
        <v>4</v>
      </c>
      <c r="F5" s="4"/>
      <c r="G5" s="4"/>
      <c r="H5" s="3" t="s">
        <v>5</v>
      </c>
      <c r="I5" s="4"/>
      <c r="J5" s="4"/>
      <c r="K5" s="3" t="s">
        <v>6</v>
      </c>
      <c r="L5" s="4"/>
      <c r="M5" s="4"/>
      <c r="N5" s="3" t="s">
        <v>7</v>
      </c>
      <c r="O5" s="4"/>
    </row>
    <row r="6">
      <c r="A6" s="4"/>
      <c r="B6" s="3" t="s">
        <v>9</v>
      </c>
      <c r="C6" s="3" t="s">
        <v>10</v>
      </c>
      <c r="D6" s="3" t="s">
        <v>8</v>
      </c>
      <c r="E6" s="3" t="s">
        <v>9</v>
      </c>
      <c r="F6" s="3" t="s">
        <v>10</v>
      </c>
      <c r="G6" s="3" t="s">
        <v>8</v>
      </c>
      <c r="H6" s="3" t="s">
        <v>9</v>
      </c>
      <c r="I6" s="3" t="s">
        <v>10</v>
      </c>
      <c r="J6" s="3" t="s">
        <v>8</v>
      </c>
      <c r="K6" s="3" t="s">
        <v>9</v>
      </c>
      <c r="L6" s="3" t="s">
        <v>10</v>
      </c>
      <c r="M6" s="3" t="s">
        <v>8</v>
      </c>
      <c r="N6" s="3" t="s">
        <v>9</v>
      </c>
      <c r="O6" s="3" t="s">
        <v>10</v>
      </c>
    </row>
    <row r="7">
      <c r="A7" s="7" t="s">
        <v>11</v>
      </c>
      <c r="B7" s="12">
        <v>229563</v>
      </c>
      <c r="C7" s="13">
        <v>964164.6</v>
      </c>
      <c r="D7" s="13">
        <v>62.63</v>
      </c>
      <c r="E7" s="12">
        <v>131316</v>
      </c>
      <c r="F7" s="13">
        <v>551527.2</v>
      </c>
      <c r="G7" s="13">
        <v>35.82</v>
      </c>
      <c r="H7" s="12">
        <v>3118</v>
      </c>
      <c r="I7" s="13">
        <v>13095.6</v>
      </c>
      <c r="J7" s="13">
        <v>0.85</v>
      </c>
      <c r="K7" s="12">
        <v>2567</v>
      </c>
      <c r="L7" s="13">
        <v>10781.4</v>
      </c>
      <c r="M7" s="13">
        <v>0.7</v>
      </c>
      <c r="N7" s="12">
        <v>366564</v>
      </c>
      <c r="O7" s="13">
        <v>1539568.8</v>
      </c>
    </row>
    <row r="8">
      <c r="A8" s="6" t="s">
        <v>12</v>
      </c>
      <c r="B8" s="10">
        <v>22472</v>
      </c>
      <c r="C8" s="11">
        <v>188764.8</v>
      </c>
      <c r="D8" s="11">
        <v>80.19</v>
      </c>
      <c r="E8" s="10">
        <v>4900</v>
      </c>
      <c r="F8" s="11">
        <v>41160</v>
      </c>
      <c r="G8" s="11">
        <v>17.49</v>
      </c>
      <c r="H8" s="10">
        <v>368</v>
      </c>
      <c r="I8" s="11">
        <v>3091.2</v>
      </c>
      <c r="J8" s="11">
        <v>1.31</v>
      </c>
      <c r="K8" s="10">
        <v>284</v>
      </c>
      <c r="L8" s="11">
        <v>2385.6</v>
      </c>
      <c r="M8" s="11">
        <v>1.01</v>
      </c>
      <c r="N8" s="10">
        <v>28024</v>
      </c>
      <c r="O8" s="11">
        <v>235401.6</v>
      </c>
    </row>
    <row r="9">
      <c r="A9" s="7" t="s">
        <v>13</v>
      </c>
      <c r="B9" s="12">
        <v>16999</v>
      </c>
      <c r="C9" s="13">
        <v>214187.4</v>
      </c>
      <c r="D9" s="13">
        <v>88.33</v>
      </c>
      <c r="E9" s="12">
        <v>2030</v>
      </c>
      <c r="F9" s="13">
        <v>25578</v>
      </c>
      <c r="G9" s="13">
        <v>10.55</v>
      </c>
      <c r="H9" s="12">
        <v>11</v>
      </c>
      <c r="I9" s="13">
        <v>138.6</v>
      </c>
      <c r="J9" s="13">
        <v>0.06</v>
      </c>
      <c r="K9" s="12">
        <v>204</v>
      </c>
      <c r="L9" s="13">
        <v>2570.4</v>
      </c>
      <c r="M9" s="13">
        <v>1.06</v>
      </c>
      <c r="N9" s="12">
        <v>19244</v>
      </c>
      <c r="O9" s="13">
        <v>242474.4</v>
      </c>
    </row>
    <row r="10">
      <c r="A10" s="6" t="s">
        <v>14</v>
      </c>
      <c r="B10" s="10">
        <v>9565</v>
      </c>
      <c r="C10" s="11">
        <v>160692</v>
      </c>
      <c r="D10" s="11">
        <v>88.84</v>
      </c>
      <c r="E10" s="10">
        <v>1060</v>
      </c>
      <c r="F10" s="11">
        <v>17808</v>
      </c>
      <c r="G10" s="11">
        <v>9.85</v>
      </c>
      <c r="H10" s="10">
        <v>13</v>
      </c>
      <c r="I10" s="11">
        <v>218.4</v>
      </c>
      <c r="J10" s="11">
        <v>0.12</v>
      </c>
      <c r="K10" s="10">
        <v>128</v>
      </c>
      <c r="L10" s="11">
        <v>2150.4</v>
      </c>
      <c r="M10" s="11">
        <v>1.19</v>
      </c>
      <c r="N10" s="10">
        <v>10766</v>
      </c>
      <c r="O10" s="11">
        <v>180868.8</v>
      </c>
    </row>
    <row r="11">
      <c r="A11" s="7" t="s">
        <v>15</v>
      </c>
      <c r="B11" s="12">
        <v>4753</v>
      </c>
      <c r="C11" s="13">
        <v>99813</v>
      </c>
      <c r="D11" s="13">
        <v>91.62</v>
      </c>
      <c r="E11" s="12">
        <v>375</v>
      </c>
      <c r="F11" s="13">
        <v>7875</v>
      </c>
      <c r="G11" s="13">
        <v>7.23</v>
      </c>
      <c r="H11" s="12">
        <v>0</v>
      </c>
      <c r="I11" s="13">
        <v>0</v>
      </c>
      <c r="J11" s="13">
        <v>0</v>
      </c>
      <c r="K11" s="12">
        <v>60</v>
      </c>
      <c r="L11" s="13">
        <v>1260</v>
      </c>
      <c r="M11" s="13">
        <v>1.16</v>
      </c>
      <c r="N11" s="12">
        <v>5188</v>
      </c>
      <c r="O11" s="13">
        <v>108948</v>
      </c>
    </row>
    <row r="12">
      <c r="A12" s="6" t="s">
        <v>16</v>
      </c>
      <c r="B12" s="10">
        <v>8811</v>
      </c>
      <c r="C12" s="11">
        <v>222037.2</v>
      </c>
      <c r="D12" s="11">
        <v>90.93</v>
      </c>
      <c r="E12" s="10">
        <v>620</v>
      </c>
      <c r="F12" s="11">
        <v>15624</v>
      </c>
      <c r="G12" s="11">
        <v>6.4</v>
      </c>
      <c r="H12" s="10">
        <v>0</v>
      </c>
      <c r="I12" s="11">
        <v>0</v>
      </c>
      <c r="J12" s="11">
        <v>0</v>
      </c>
      <c r="K12" s="10">
        <v>259</v>
      </c>
      <c r="L12" s="11">
        <v>6526.8</v>
      </c>
      <c r="M12" s="11">
        <v>2.67</v>
      </c>
      <c r="N12" s="10">
        <v>9690</v>
      </c>
      <c r="O12" s="11">
        <v>244188</v>
      </c>
    </row>
    <row r="13">
      <c r="A13" s="7" t="s">
        <v>17</v>
      </c>
      <c r="B13" s="12">
        <v>879</v>
      </c>
      <c r="C13" s="13">
        <v>5537.7</v>
      </c>
      <c r="D13" s="13">
        <v>55.67</v>
      </c>
      <c r="E13" s="12">
        <v>692</v>
      </c>
      <c r="F13" s="13">
        <v>4359.6</v>
      </c>
      <c r="G13" s="13">
        <v>43.83</v>
      </c>
      <c r="H13" s="12">
        <v>0</v>
      </c>
      <c r="I13" s="13">
        <v>0</v>
      </c>
      <c r="J13" s="13">
        <v>0</v>
      </c>
      <c r="K13" s="12">
        <v>8</v>
      </c>
      <c r="L13" s="13">
        <v>50.4</v>
      </c>
      <c r="M13" s="13">
        <v>0.51</v>
      </c>
      <c r="N13" s="12">
        <v>1579</v>
      </c>
      <c r="O13" s="13">
        <v>9947.7</v>
      </c>
    </row>
    <row r="14">
      <c r="A14" s="6" t="s">
        <v>18</v>
      </c>
      <c r="B14" s="10">
        <v>151</v>
      </c>
      <c r="C14" s="11">
        <v>1268.4</v>
      </c>
      <c r="D14" s="11">
        <v>51.19</v>
      </c>
      <c r="E14" s="10">
        <v>87</v>
      </c>
      <c r="F14" s="11">
        <v>730.8</v>
      </c>
      <c r="G14" s="11">
        <v>29.49</v>
      </c>
      <c r="H14" s="10">
        <v>54</v>
      </c>
      <c r="I14" s="11">
        <v>453.6</v>
      </c>
      <c r="J14" s="11">
        <v>18.31</v>
      </c>
      <c r="K14" s="10">
        <v>3</v>
      </c>
      <c r="L14" s="11">
        <v>25.2</v>
      </c>
      <c r="M14" s="11">
        <v>1.02</v>
      </c>
      <c r="N14" s="10">
        <v>295</v>
      </c>
      <c r="O14" s="11">
        <v>2478</v>
      </c>
    </row>
    <row r="15">
      <c r="A15" s="7" t="s">
        <v>19</v>
      </c>
      <c r="B15" s="12">
        <v>2251</v>
      </c>
      <c r="C15" s="13">
        <v>66179.4</v>
      </c>
      <c r="D15" s="13">
        <v>91.99</v>
      </c>
      <c r="E15" s="12">
        <v>110</v>
      </c>
      <c r="F15" s="13">
        <v>3234</v>
      </c>
      <c r="G15" s="13">
        <v>4.5</v>
      </c>
      <c r="H15" s="12">
        <v>0</v>
      </c>
      <c r="I15" s="13">
        <v>0</v>
      </c>
      <c r="J15" s="13">
        <v>0</v>
      </c>
      <c r="K15" s="12">
        <v>86</v>
      </c>
      <c r="L15" s="13">
        <v>2528.4</v>
      </c>
      <c r="M15" s="13">
        <v>3.51</v>
      </c>
      <c r="N15" s="12">
        <v>2447</v>
      </c>
      <c r="O15" s="13">
        <v>71941.8</v>
      </c>
    </row>
    <row r="16">
      <c r="A16" s="6" t="s">
        <v>20</v>
      </c>
      <c r="B16" s="10">
        <v>59</v>
      </c>
      <c r="C16" s="11">
        <v>1982.4</v>
      </c>
      <c r="D16" s="11">
        <v>95.16</v>
      </c>
      <c r="E16" s="10">
        <v>0</v>
      </c>
      <c r="F16" s="11">
        <v>0</v>
      </c>
      <c r="G16" s="11">
        <v>0</v>
      </c>
      <c r="H16" s="10">
        <v>0</v>
      </c>
      <c r="I16" s="11">
        <v>0</v>
      </c>
      <c r="J16" s="11">
        <v>0</v>
      </c>
      <c r="K16" s="10">
        <v>3</v>
      </c>
      <c r="L16" s="11">
        <v>100.8</v>
      </c>
      <c r="M16" s="11">
        <v>4.84</v>
      </c>
      <c r="N16" s="10">
        <v>62</v>
      </c>
      <c r="O16" s="11">
        <v>2083.2</v>
      </c>
    </row>
    <row r="17">
      <c r="A17" s="7" t="s">
        <v>21</v>
      </c>
      <c r="B17" s="12">
        <v>1939</v>
      </c>
      <c r="C17" s="13">
        <v>73294.2</v>
      </c>
      <c r="D17" s="13">
        <v>94.36</v>
      </c>
      <c r="E17" s="12">
        <v>71</v>
      </c>
      <c r="F17" s="13">
        <v>2683.8</v>
      </c>
      <c r="G17" s="13">
        <v>3.45</v>
      </c>
      <c r="H17" s="12">
        <v>0</v>
      </c>
      <c r="I17" s="13">
        <v>0</v>
      </c>
      <c r="J17" s="13">
        <v>0</v>
      </c>
      <c r="K17" s="12">
        <v>45</v>
      </c>
      <c r="L17" s="13">
        <v>1701</v>
      </c>
      <c r="M17" s="13">
        <v>2.19</v>
      </c>
      <c r="N17" s="12">
        <v>2055</v>
      </c>
      <c r="O17" s="13">
        <v>77679</v>
      </c>
    </row>
    <row r="18">
      <c r="A18" s="3" t="s">
        <v>7</v>
      </c>
      <c r="B18" s="14">
        <f>SUM(B7:B17)</f>
        <v/>
      </c>
      <c r="C18" s="15">
        <f>SUM(C7:C17)</f>
        <v/>
      </c>
      <c r="D18" s="15">
        <f>SUM(D7:D17)/11</f>
        <v/>
      </c>
      <c r="E18" s="14">
        <f>SUM(E7:E17)</f>
        <v/>
      </c>
      <c r="F18" s="15">
        <f>SUM(F7:F17)</f>
        <v/>
      </c>
      <c r="G18" s="15">
        <f>SUM(G7:G17)/11</f>
        <v/>
      </c>
      <c r="H18" s="14">
        <f>SUM(H7:H17)</f>
        <v/>
      </c>
      <c r="I18" s="15">
        <f>SUM(I7:I17)</f>
        <v/>
      </c>
      <c r="J18" s="15">
        <f>SUM(J7:J17)/11</f>
        <v/>
      </c>
      <c r="K18" s="14">
        <f>SUM(K7:K17)</f>
        <v/>
      </c>
      <c r="L18" s="15">
        <f>SUM(L7:L17)</f>
        <v/>
      </c>
      <c r="M18" s="15">
        <f>SUM(M7:M17)/11</f>
        <v/>
      </c>
      <c r="N18" s="14">
        <f>SUM(N7:N17)</f>
        <v/>
      </c>
      <c r="O18" s="15">
        <f>SUM(O7:O17)</f>
        <v/>
      </c>
    </row>
    <row r="19">
      <c r="L19" s="16" t="s">
        <v>22</v>
      </c>
      <c r="M19" s="4"/>
      <c r="N19" s="17">
        <f>SUM(N18,(H18 * (-1)))</f>
        <v/>
      </c>
      <c r="O19" s="18">
        <f>SUM(O18,(I18 * (-1)))</f>
        <v/>
      </c>
    </row>
  </sheetData>
  <mergeCells>
    <mergeCell ref="A1:O1"/>
    <mergeCell ref="A2:O2"/>
    <mergeCell ref="A3:O3"/>
    <mergeCell ref="A4:O4"/>
    <mergeCell ref="A5:A6"/>
    <mergeCell ref="B5:D5"/>
    <mergeCell ref="E5:G5"/>
    <mergeCell ref="H5:J5"/>
    <mergeCell ref="K5:M5"/>
    <mergeCell ref="N5:O5"/>
    <mergeCell ref="L19:M19"/>
  </mergeCells>
  <printOptions/>
  <pageMargins left="0.7" right="0.7" top="0.75" bottom="0.75" header="0.3" footer="0.3"/>
  <pageSetup paperSize="9" orientation="landscape"/>
  <headerFooter>
    <oddFooter><![CDATA[&LWritesys Traffic Systems (MIP) - www.writesys.com.br]]></oddFooter>
  </headerFooter>
  <drawing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2026-02-10T15:31:48Z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2.7.2</lpwstr>
  </property>
</Properties>
</file>